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filterPrivacy="1" defaultThemeVersion="124226"/>
  <xr:revisionPtr revIDLastSave="0" documentId="13_ncr:1_{7CEEF810-03E7-43C3-9E90-5E9E4F6AA0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-2027" sheetId="5" r:id="rId1"/>
  </sheets>
  <definedNames>
    <definedName name="_xlnm._FilterDatabase" localSheetId="0" hidden="1">'2025-2027'!$A$16:$N$147</definedName>
    <definedName name="_xlnm.Print_Titles" localSheetId="0">'2025-2027'!$12:$16</definedName>
    <definedName name="_xlnm.Print_Area" localSheetId="0">'2025-2027'!$A$1:$N$149</definedName>
  </definedNames>
  <calcPr calcId="181029"/>
</workbook>
</file>

<file path=xl/calcChain.xml><?xml version="1.0" encoding="utf-8"?>
<calcChain xmlns="http://schemas.openxmlformats.org/spreadsheetml/2006/main">
  <c r="L130" i="5" l="1"/>
  <c r="M17" i="5"/>
  <c r="N17" i="5" s="1"/>
  <c r="M18" i="5"/>
  <c r="M19" i="5"/>
  <c r="N19" i="5" s="1"/>
  <c r="M20" i="5"/>
  <c r="M21" i="5"/>
  <c r="N21" i="5" s="1"/>
  <c r="M22" i="5"/>
  <c r="M23" i="5"/>
  <c r="N23" i="5" s="1"/>
  <c r="M24" i="5"/>
  <c r="M25" i="5"/>
  <c r="M26" i="5"/>
  <c r="N26" i="5" s="1"/>
  <c r="M27" i="5"/>
  <c r="M28" i="5"/>
  <c r="M29" i="5"/>
  <c r="N29" i="5" s="1"/>
  <c r="M30" i="5"/>
  <c r="M31" i="5"/>
  <c r="M32" i="5"/>
  <c r="M33" i="5"/>
  <c r="N33" i="5" s="1"/>
  <c r="M34" i="5"/>
  <c r="M35" i="5"/>
  <c r="M36" i="5"/>
  <c r="M37" i="5"/>
  <c r="M38" i="5"/>
  <c r="M39" i="5"/>
  <c r="N39" i="5" s="1"/>
  <c r="M40" i="5"/>
  <c r="M41" i="5"/>
  <c r="M42" i="5"/>
  <c r="N42" i="5" s="1"/>
  <c r="M43" i="5"/>
  <c r="M44" i="5"/>
  <c r="M45" i="5"/>
  <c r="N45" i="5" s="1"/>
  <c r="M46" i="5"/>
  <c r="M47" i="5"/>
  <c r="M48" i="5"/>
  <c r="N46" i="5" l="1"/>
  <c r="N25" i="5"/>
  <c r="N30" i="5"/>
  <c r="N37" i="5"/>
  <c r="N34" i="5"/>
  <c r="N38" i="5"/>
  <c r="N43" i="5"/>
  <c r="N47" i="5"/>
  <c r="N41" i="5"/>
  <c r="N24" i="5"/>
  <c r="N20" i="5"/>
  <c r="N48" i="5"/>
  <c r="N44" i="5"/>
  <c r="N35" i="5"/>
  <c r="N31" i="5"/>
  <c r="N27" i="5"/>
  <c r="N22" i="5"/>
  <c r="N18" i="5"/>
  <c r="N40" i="5"/>
  <c r="N36" i="5"/>
  <c r="N32" i="5"/>
  <c r="N28" i="5"/>
  <c r="N146" i="5" l="1"/>
  <c r="M146" i="5"/>
  <c r="L146" i="5" l="1"/>
  <c r="N130" i="5" l="1"/>
  <c r="M130" i="5"/>
  <c r="L147" i="5"/>
  <c r="N147" i="5" l="1"/>
  <c r="M147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36" authorId="0" shapeId="0" xr:uid="{00000000-0006-0000-0000-000001000000}">
      <text>
        <r>
          <rPr>
            <b/>
            <sz val="14"/>
            <color indexed="81"/>
            <rFont val="Tahoma"/>
            <family val="2"/>
            <charset val="204"/>
          </rPr>
          <t>Автор:</t>
        </r>
        <r>
          <rPr>
            <sz val="14"/>
            <color indexed="81"/>
            <rFont val="Tahoma"/>
            <family val="2"/>
            <charset val="204"/>
          </rPr>
          <t xml:space="preserve">
 абзацем восьмым пункта 6 статьи 228 НК РФ
6. Уплату налога в соответствии с настоящей статьей производят также налогоплательщики, уплачивающие налог на основании направленного налоговым органом налогового уведомления об уплате налога.
Если иное не предусмотрено настоящей статьей, уплата налога осуществляется не позднее 1 декабря года, следующего за истекшим налоговым периодом, на основании направленного налоговым органом налогового уведомления об уплате налога налогоплательщиками, для которых выполнено хотя бы одно из следующих условий:
</t>
        </r>
        <r>
          <rPr>
            <u/>
            <sz val="14"/>
            <color indexed="81"/>
            <rFont val="Tahoma"/>
            <family val="2"/>
            <charset val="204"/>
          </rPr>
          <t xml:space="preserve">абзац восемь
общая сумма налога, исчисленная налоговым органом в порядке, установленном статьей 225 настоящего Кодекса, превышает совокупность суммы налога, исчисленной налоговыми агентами, суммы налога, исчисленной налогоплательщиками исходя из налоговой декларации, в отношении доходов налогоплательщика, дата получения которых относится к соответствующему налоговому периоду, и суммы налога, исчисленной налоговым органом с доходов в виде процентов, полученных по вкладам (остаткам на счетах) в банках, находящихся на территории Российской Федерации, а также доходов в виде выигрышей, полученных от участия в азартных играх, проводимых в казино и залах игровых автоматов.
</t>
        </r>
      </text>
    </comment>
    <comment ref="B4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п.</t>
        </r>
        <r>
          <rPr>
            <sz val="14"/>
            <color indexed="81"/>
            <rFont val="Tahoma"/>
            <family val="2"/>
            <charset val="204"/>
          </rPr>
          <t>6. ст.210 НК РФ
Налоговые базы, в отношении которых применяется налоговая ставка,включают в себя следующие налоговые базы, каждая из которых определяется в отношении доходов физических лиц - налоговых резидентов Российской Федерации отдельно:
1) налоговая база по доходам от продажи имущества (за исключением ценных бумаг) и (или) доли (долей) в нем, по доходам в виде стоимости имущества (за исключением ценных бумаг), полученного в порядке дарения;
2) налоговая база по доходам, полученным физическими лицами в виде страховых выплат по договорам страхования и выплат по пенсионному обеспечению;
3) налоговая база по доходам от долевого участия, в том числе в виде дивидендов;
и пр.</t>
        </r>
      </text>
    </comment>
    <comment ref="B43" authorId="0" shapeId="0" xr:uid="{00000000-0006-0000-0000-000003000000}">
      <text>
        <r>
          <rPr>
            <b/>
            <sz val="14"/>
            <color indexed="81"/>
            <rFont val="Tahoma"/>
            <family val="2"/>
            <charset val="204"/>
          </rPr>
          <t>Автор:</t>
        </r>
        <r>
          <rPr>
            <sz val="14"/>
            <color indexed="81"/>
            <rFont val="Tahoma"/>
            <family val="2"/>
            <charset val="204"/>
          </rPr>
          <t xml:space="preserve">
абз.9 п.3 ст.224 НК РФ в виде процентов по вкладам (остаткам на счетах) в банках, находящихся на территории Российской Федерации, а также по вкладам (остаткам на счетах) в Центральном банке Российской Федерации, в отношении которых налоговая ставка устанавливается в размере 15 процентов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4" authorId="0" shapeId="0" xr:uid="{00000000-0006-0000-0000-000004000000}">
      <text>
        <r>
          <rPr>
            <b/>
            <sz val="16"/>
            <color indexed="81"/>
            <rFont val="Tahoma"/>
            <family val="2"/>
            <charset val="204"/>
          </rPr>
          <t>Автор:</t>
        </r>
        <r>
          <rPr>
            <sz val="16"/>
            <color indexed="81"/>
            <rFont val="Tahoma"/>
            <family val="2"/>
            <charset val="204"/>
          </rPr>
          <t xml:space="preserve">
в пункте 6.1 статьи 210 НК РФ
Оплата труда -военнослужащие,СВО и приравненнные к ним</t>
        </r>
      </text>
    </comment>
    <comment ref="B45" authorId="0" shapeId="0" xr:uid="{00000000-0006-0000-0000-000005000000}">
      <text>
        <r>
          <rPr>
            <b/>
            <sz val="14"/>
            <color indexed="81"/>
            <rFont val="Tahoma"/>
            <family val="2"/>
            <charset val="204"/>
          </rPr>
          <t>Автор:</t>
        </r>
        <r>
          <rPr>
            <sz val="14"/>
            <color indexed="81"/>
            <rFont val="Tahoma"/>
            <family val="2"/>
            <charset val="204"/>
          </rPr>
          <t xml:space="preserve">
в пункте 6.2 статьи 210 НК РФ
лица в районах Крайнего Севера, приравненных к ним местностях
</t>
        </r>
      </text>
    </comment>
    <comment ref="B46" authorId="0" shapeId="0" xr:uid="{00000000-0006-0000-0000-000006000000}">
      <text>
        <r>
          <rPr>
            <b/>
            <sz val="14"/>
            <color indexed="81"/>
            <rFont val="Tahoma"/>
            <family val="2"/>
            <charset val="204"/>
          </rPr>
          <t>Автор:</t>
        </r>
        <r>
          <rPr>
            <sz val="14"/>
            <color indexed="81"/>
            <rFont val="Tahoma"/>
            <family val="2"/>
            <charset val="204"/>
          </rPr>
          <t xml:space="preserve">
в пункте 6.1 статьи 210 НК РФ
Оплата труда -военнослужащие,СВО и приравненнные к ним</t>
        </r>
      </text>
    </comment>
    <comment ref="B47" authorId="0" shapeId="0" xr:uid="{00000000-0006-0000-0000-000007000000}">
      <text>
        <r>
          <rPr>
            <b/>
            <sz val="14"/>
            <color indexed="81"/>
            <rFont val="Tahoma"/>
            <family val="2"/>
            <charset val="204"/>
          </rPr>
          <t>Автор:</t>
        </r>
        <r>
          <rPr>
            <sz val="14"/>
            <color indexed="81"/>
            <rFont val="Tahoma"/>
            <family val="2"/>
            <charset val="204"/>
          </rPr>
          <t xml:space="preserve">
в пункте 6.2 статьи 210 НК РФ
лица в районах Крайнего Севера, приравненных к ним местностях</t>
        </r>
      </text>
    </comment>
    <comment ref="B48" authorId="0" shapeId="0" xr:uid="{00000000-0006-0000-0000-000008000000}">
      <text>
        <r>
          <rPr>
            <b/>
            <sz val="14"/>
            <color indexed="81"/>
            <rFont val="Tahoma"/>
            <family val="2"/>
            <charset val="204"/>
          </rPr>
          <t>Автор:</t>
        </r>
        <r>
          <rPr>
            <sz val="14"/>
            <color indexed="81"/>
            <rFont val="Tahoma"/>
            <family val="2"/>
            <charset val="204"/>
          </rPr>
          <t xml:space="preserve">
Статья 217. Доходы, не подлежащие налогообложению (освобождаемые от налогообложения)
Статья 219.1. Инвестиционные налоговые вычеты
</t>
        </r>
        <r>
          <rPr>
            <sz val="14"/>
            <color indexed="81"/>
            <rFont val="Tahoma"/>
            <family val="2"/>
            <charset val="204"/>
          </rPr>
          <t>Статья 219.2. Налоговые вычеты на долгосрочные сбережения граждан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<sst xmlns="http://schemas.openxmlformats.org/spreadsheetml/2006/main" count="1310" uniqueCount="277">
  <si>
    <t>Финансовый орган</t>
  </si>
  <si>
    <t>№
 п/п</t>
  </si>
  <si>
    <t>Код бюджетной классификации</t>
  </si>
  <si>
    <t>Код 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</si>
  <si>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</si>
  <si>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</si>
  <si>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</si>
  <si>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</si>
  <si>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</si>
  <si>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Код подвида доходов бюджетов</t>
  </si>
  <si>
    <t>группа подвида доходов бюджетов</t>
  </si>
  <si>
    <t>аналитическая группа подвида доходов бюджетов</t>
  </si>
  <si>
    <t>Код главного администратора доходов бюджета</t>
  </si>
  <si>
    <t>Показатели прогноза доходов бюджета</t>
  </si>
  <si>
    <t>Наименование публично-правового образования</t>
  </si>
  <si>
    <t>Наименование главного администратора доходов бюджета</t>
  </si>
  <si>
    <t>на очередной финансовый год</t>
  </si>
  <si>
    <t>на первый год планового периода</t>
  </si>
  <si>
    <t>на второй год планового периода</t>
  </si>
  <si>
    <t>Всего</t>
  </si>
  <si>
    <t>Единица измерения</t>
  </si>
  <si>
    <t>Наименование источника доходов бюджета</t>
  </si>
  <si>
    <t>Департамент финансов администрации городского округа Тольятти</t>
  </si>
  <si>
    <t>Российская Федерация</t>
  </si>
  <si>
    <t>тыс. руб.</t>
  </si>
  <si>
    <t>Реестр источников доходов бюджета городского округа Тольятти</t>
  </si>
  <si>
    <t>182</t>
  </si>
  <si>
    <t>1</t>
  </si>
  <si>
    <t>01</t>
  </si>
  <si>
    <t>02</t>
  </si>
  <si>
    <t>03</t>
  </si>
  <si>
    <t>04</t>
  </si>
  <si>
    <t>0000</t>
  </si>
  <si>
    <t>010</t>
  </si>
  <si>
    <t>110</t>
  </si>
  <si>
    <t>020</t>
  </si>
  <si>
    <t>030</t>
  </si>
  <si>
    <t>040</t>
  </si>
  <si>
    <t>080</t>
  </si>
  <si>
    <t>100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</si>
  <si>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</si>
  <si>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</si>
  <si>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</si>
  <si>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</si>
  <si>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</si>
  <si>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251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</si>
  <si>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</si>
  <si>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</si>
  <si>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05</t>
  </si>
  <si>
    <t>000</t>
  </si>
  <si>
    <t>Управление Федеральной налоговой службы по Самарской области</t>
  </si>
  <si>
    <t>Единый сельскохозяйственный налог</t>
  </si>
  <si>
    <t>06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</si>
  <si>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</si>
  <si>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08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</si>
  <si>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</si>
  <si>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</t>
  </si>
  <si>
    <t>Государственная пошлина за выдачу и обмен паспорта гражданина Российской Федерации</t>
  </si>
  <si>
    <t>07</t>
  </si>
  <si>
    <t>141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</si>
  <si>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</si>
  <si>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Главное управление Министерства внутренних дел Российской Федерации по Самарской области</t>
  </si>
  <si>
    <t>321</t>
  </si>
  <si>
    <t>Управление Федеральной службы государственной регистрации, кадастра и картографии по Самарской области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</si>
  <si>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</si>
  <si>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926</t>
  </si>
  <si>
    <t>909</t>
  </si>
  <si>
    <t>150</t>
  </si>
  <si>
    <t>Государственная пошлина за выдачу разрешения на установку рекламной конструкции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</si>
  <si>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</si>
  <si>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903</t>
  </si>
  <si>
    <t>11</t>
  </si>
  <si>
    <t>120</t>
  </si>
  <si>
    <t xml:space="preserve">Департамент по управлению муниципальным имуществом администрации городского округа Тольятти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</si>
  <si>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</si>
  <si>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</t>
  </si>
  <si>
    <t xml:space="preserve">11 </t>
  </si>
  <si>
    <t xml:space="preserve">05 </t>
  </si>
  <si>
    <t>012</t>
  </si>
  <si>
    <t xml:space="preserve">04 </t>
  </si>
  <si>
    <t xml:space="preserve">Департамент градостроительной деятельности  администрации городского округа Тольятти </t>
  </si>
  <si>
    <t>914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</si>
  <si>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</si>
  <si>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024</t>
  </si>
  <si>
    <t>Доходы от сдачи в аренду имущества, составляющего казну городских округов (за исключением земельных участков)</t>
  </si>
  <si>
    <t>074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</si>
  <si>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</si>
  <si>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</si>
  <si>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312</t>
  </si>
  <si>
    <t>324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</si>
  <si>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пользованием жилым помещением (плата за наем))</t>
  </si>
  <si>
    <t>09</t>
  </si>
  <si>
    <t>044</t>
  </si>
  <si>
    <t>0004</t>
  </si>
  <si>
    <t>0005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</si>
  <si>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(концессионная плата)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</si>
  <si>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на размещение и эксплуатацию нестационарных торговых объектов)</t>
  </si>
  <si>
    <t>0003</t>
  </si>
  <si>
    <t>Плата за выбросы загрязняющих веществ в атмосферный воздух стационарными объектами</t>
  </si>
  <si>
    <t>048</t>
  </si>
  <si>
    <t>12</t>
  </si>
  <si>
    <t>Межрегиональное управление Федеральной службы по надзору в сфере природопользования по Самарской и Ульяновской областям</t>
  </si>
  <si>
    <t>Плата за сбросы загрязняющих веществ в водные объекты</t>
  </si>
  <si>
    <t>Плата за размещение отходов производства</t>
  </si>
  <si>
    <t>041</t>
  </si>
  <si>
    <t>Плата за размещение твердых коммунальных отходов</t>
  </si>
  <si>
    <t>042</t>
  </si>
  <si>
    <t>Прочие доходы от оказания платных услуг (работ) получателями средств бюджетов городских округов</t>
  </si>
  <si>
    <t>901</t>
  </si>
  <si>
    <t>13</t>
  </si>
  <si>
    <t>994</t>
  </si>
  <si>
    <t>130</t>
  </si>
  <si>
    <t>Администрация городского округа Тольятти</t>
  </si>
  <si>
    <t>913</t>
  </si>
  <si>
    <t>Департамент образования администрации городского округа Тольятти</t>
  </si>
  <si>
    <t>Департамент дорожного хозяйства и  транспорта администрации городского округа Тольятти</t>
  </si>
  <si>
    <t>923</t>
  </si>
  <si>
    <t>Организационное управление администрации городского округа Тольятти</t>
  </si>
  <si>
    <t>924</t>
  </si>
  <si>
    <t>Управление взаимодействия с общественностью администрации городского округа Тольятти</t>
  </si>
  <si>
    <t>Прочие доходы от компенсации затрат бюджетов городских округов</t>
  </si>
  <si>
    <t>Департамент городского хозяйства администрации городского округа Тольятти</t>
  </si>
  <si>
    <t>920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</si>
  <si>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</si>
  <si>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14</t>
  </si>
  <si>
    <t>043</t>
  </si>
  <si>
    <t>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</si>
  <si>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</si>
  <si>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</si>
  <si>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430</t>
  </si>
  <si>
    <t>Налог, взимаемый с налогоплательщиков, выбравших в качестве объекта налогообложения доходы</t>
  </si>
  <si>
    <t>011</t>
  </si>
  <si>
    <t>032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</si>
  <si>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</si>
  <si>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</si>
  <si>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16</t>
  </si>
  <si>
    <t>10</t>
  </si>
  <si>
    <t>140</t>
  </si>
  <si>
    <t>Служба мировых судей Самарской области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</si>
  <si>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</si>
  <si>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715</t>
  </si>
  <si>
    <t>063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</si>
  <si>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</si>
  <si>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143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</si>
  <si>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</si>
  <si>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193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</si>
  <si>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</si>
  <si>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</si>
  <si>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733</t>
  </si>
  <si>
    <t>Министерство социально-демографической и семейной политики Самарской области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</si>
  <si>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</si>
  <si>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084</t>
  </si>
  <si>
    <t>194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</si>
  <si>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</si>
  <si>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090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</si>
  <si>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</si>
  <si>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064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</si>
  <si>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</si>
  <si>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</si>
  <si>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031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</si>
  <si>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</si>
  <si>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Прочие неналоговые доходы бюджетов городских округов (плата за право заключения договора на установку и эксплуатацию рекламных конструкций)</t>
  </si>
  <si>
    <t>Прочие неналоговые доходы бюджетов городских округов (плата за установку и эксплуатацию рекламных конструкций)</t>
  </si>
  <si>
    <t>705</t>
  </si>
  <si>
    <t>17</t>
  </si>
  <si>
    <t>0001</t>
  </si>
  <si>
    <t>180</t>
  </si>
  <si>
    <t>0002</t>
  </si>
  <si>
    <t>Министерство имущественных отношений Самарской области</t>
  </si>
  <si>
    <t>15</t>
  </si>
  <si>
    <t>Инициативные платежи, зачисляемые в бюджеты городских округов</t>
  </si>
  <si>
    <t>2</t>
  </si>
  <si>
    <t>20</t>
  </si>
  <si>
    <t>902</t>
  </si>
  <si>
    <t>002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</si>
  <si>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</si>
  <si>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</si>
  <si>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на выполнение передаваемых полномочий субъектов Российской Федерации</t>
  </si>
  <si>
    <t>30</t>
  </si>
  <si>
    <t>Прочие субсидии бюджетам городских округов</t>
  </si>
  <si>
    <t>29</t>
  </si>
  <si>
    <t>999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</si>
  <si>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</si>
  <si>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915</t>
  </si>
  <si>
    <t>027</t>
  </si>
  <si>
    <t>Департамент социального обеспечения администрации городского округа Тольятти</t>
  </si>
  <si>
    <t>073</t>
  </si>
  <si>
    <t>083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</si>
  <si>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</si>
  <si>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Дотации бюджетам городских округов на выравнивание бюджетной обеспеченности из бюджета субъекта Российской Федерации</t>
  </si>
  <si>
    <t>001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</si>
  <si>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</t>
  </si>
  <si>
    <t>25</t>
  </si>
  <si>
    <t>242</t>
  </si>
  <si>
    <t xml:space="preserve">Департамент городского хозяйства администрации городского округа Тольятти </t>
  </si>
  <si>
    <t>906</t>
  </si>
  <si>
    <t>Департамент общественной безопасности администрации городского округа Тольятти</t>
  </si>
  <si>
    <t>Прочие межбюджетные трансферты, передаваемые бюджетам городских округов</t>
  </si>
  <si>
    <t>49</t>
  </si>
  <si>
    <t xml:space="preserve">Департамент образования администрации городского округа Тольятти </t>
  </si>
  <si>
    <t>Прочие субвенции бюджетам городских округов</t>
  </si>
  <si>
    <t>39</t>
  </si>
  <si>
    <t>на "01" января 2025 года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</si>
  <si>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</si>
  <si>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021</t>
  </si>
  <si>
    <t>Первый заместитель главы городского округа Тольятти</t>
  </si>
  <si>
    <t>А.А. Дроботов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</si>
  <si>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на установку и эксплуатацию рекламных конструкций)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</si>
  <si>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право заключения договора на установку и эксплуатацию рекламных конструкций)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</si>
  <si>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</si>
  <si>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</si>
  <si>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</si>
  <si>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022</t>
  </si>
  <si>
    <t>023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</si>
  <si>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</si>
  <si>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</si>
  <si>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</si>
  <si>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</si>
  <si>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</si>
  <si>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050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</si>
  <si>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</si>
  <si>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</si>
  <si>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101</t>
  </si>
  <si>
    <t>102</t>
  </si>
  <si>
    <t>103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</si>
  <si>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</si>
  <si>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тысяч рублей за налоговые периоды до 1 января 2025 года, а также в части суммы налога, превышающей 312 тысяч рублей, но не более 702 тысяч рублей за налоговые периоды после 1 января 2025 года)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</si>
  <si>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702 тысячи рублей, но не более 3 402 тысяч рублей)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</si>
  <si>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3 402 тысячи рублей, но не более 9 402 тысяч рублей)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</si>
  <si>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9 402 тысячи рублей)</t>
  </si>
  <si>
    <t>111</t>
  </si>
  <si>
    <t>112</t>
  </si>
  <si>
    <t>113</t>
  </si>
  <si>
    <t>160</t>
  </si>
  <si>
    <t>170</t>
  </si>
  <si>
    <t>190</t>
  </si>
  <si>
    <t>200</t>
  </si>
  <si>
    <t>210</t>
  </si>
  <si>
    <t>220</t>
  </si>
  <si>
    <t>230</t>
  </si>
  <si>
    <t>240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</si>
  <si>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тысяч рублей за налоговые периоды до 1 января 2025 года, а также в части суммы налога, превышающей 312 тысяч рублей, но не более 702 тысяч рублей за налоговые периоды после 1 января 2025 года)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</si>
  <si>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702 тысячи рублей, но не более 3 402 тысяч рублей)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</si>
  <si>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3 402 тысячи рублей, но не более 9 402 тысяч рублей)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</si>
  <si>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9 402 тысячи рублей)</t>
  </si>
  <si>
    <t>Налог на доходы физических лиц в части суммы налога, относящейся к части налоговой базы, превышающей 2,4 миллиона рублей, уплачиваемой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</si>
  <si>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</si>
  <si>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</si>
  <si>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</si>
  <si>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</si>
  <si>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</si>
  <si>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</si>
  <si>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Налог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</si>
  <si>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</si>
  <si>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</si>
  <si>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 на доходы физических лиц в части суммы налога, превышающей 650 тысяч рублей, относящейся к сумме налоговых баз, указанных в пункте 6.1 статьи 210 Налогового кодекса Российской Федерации, превышающей 5 миллионов рублей</t>
  </si>
  <si>
    <t>Налог на доходы физических лиц в части суммы налога, превышающей 650 тыс.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</si>
  <si>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Налог на доходы физических лиц, уплачиваемый при выполнении условий, предусмотренных статьями 213.1, 217, 219.1 и 219.2 Налогового кодекса Российской Федерации, в случаях, если сумма всех налоговых баз налогоплательщика превышает 50 миллионов рублей</t>
  </si>
  <si>
    <t>053</t>
  </si>
  <si>
    <t>093</t>
  </si>
  <si>
    <t>133</t>
  </si>
  <si>
    <t>153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</si>
  <si>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</si>
  <si>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</si>
  <si>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Управление потребительского рынка администрации городского округа Тольятти</t>
  </si>
  <si>
    <t xml:space="preserve">Налог, взимаемый в связи с применением патентной системы налогообложения, зачисляемый в бюджеты городских округов
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</si>
  <si>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</si>
  <si>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</si>
  <si>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</si>
  <si>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</si>
  <si>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</si>
  <si>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</si>
  <si>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</si>
  <si>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</si>
  <si>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</si>
  <si>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выявленные должностными лицами органов муниципального контроля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</si>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</sst>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0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6"/>
      <color indexed="81"/>
      <name val="Tahoma"/>
      <family val="2"/>
      <charset val="204"/>
    </font>
    <font>
      <b/>
      <sz val="16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b/>
      <sz val="14"/>
      <color indexed="81"/>
      <name val="Tahoma"/>
      <family val="2"/>
      <charset val="204"/>
    </font>
    <font>
      <u/>
      <sz val="14"/>
      <color indexed="81"/>
      <name val="Tahoma"/>
      <family val="2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2" borderId="0" xfId="0" applyFont="1" applyFill="1"/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/>
    <xf numFmtId="0" fontId="4" fillId="2" borderId="0" xfId="0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/>
    <xf numFmtId="0" fontId="2" fillId="2" borderId="0" xfId="0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164" fontId="8" fillId="2" borderId="0" xfId="0" applyNumberFormat="1" applyFont="1" applyFill="1" applyAlignment="1">
      <alignment horizontal="center" vertical="center" wrapText="1"/>
    </xf>
    <xf numFmtId="49" fontId="8" fillId="2" borderId="0" xfId="0" applyNumberFormat="1" applyFont="1" applyFill="1" applyAlignment="1">
      <alignment horizontal="center"/>
    </xf>
    <xf numFmtId="49" fontId="8" fillId="2" borderId="0" xfId="0" applyNumberFormat="1" applyFont="1" applyFill="1" applyAlignment="1">
      <alignment horizontal="center" vertical="center" wrapText="1"/>
    </xf>
    <xf numFmtId="49" fontId="6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left" wrapText="1"/>
    </xf>
    <xf numFmtId="0" fontId="1" fillId="3" borderId="0" xfId="0" applyFont="1" applyFill="1"/>
    <xf numFmtId="0" fontId="9" fillId="2" borderId="0" xfId="0" applyFont="1" applyFill="1"/>
    <xf numFmtId="49" fontId="10" fillId="2" borderId="0" xfId="0" applyNumberFormat="1" applyFont="1" applyFill="1"/>
    <xf numFmtId="49" fontId="11" fillId="2" borderId="0" xfId="0" applyNumberFormat="1" applyFont="1" applyFill="1"/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/>
    <xf numFmtId="0" fontId="10" fillId="2" borderId="0" xfId="0" applyFont="1" applyFill="1" applyAlignment="1">
      <alignment horizontal="left" vertical="top"/>
    </xf>
    <xf numFmtId="0" fontId="9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wrapText="1"/>
    </xf>
    <xf numFmtId="4" fontId="2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vertical="center" wrapText="1"/>
    </xf>
    <xf numFmtId="3" fontId="2" fillId="3" borderId="4" xfId="0" applyNumberFormat="1" applyFont="1" applyFill="1" applyBorder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left" vertical="top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wrapText="1"/>
    </xf>
    <xf numFmtId="3" fontId="7" fillId="2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 wrapText="1"/>
    </xf>
    <xf numFmtId="3" fontId="7" fillId="0" borderId="1" xfId="0" applyNumberFormat="1" applyFont="1" applyBorder="1" applyAlignment="1">
      <alignment horizontal="center" wrapText="1"/>
    </xf>
    <xf numFmtId="0" fontId="10" fillId="4" borderId="1" xfId="0" applyFont="1" applyFill="1" applyBorder="1" applyAlignment="1">
      <alignment horizontal="left" wrapText="1"/>
    </xf>
    <xf numFmtId="49" fontId="7" fillId="4" borderId="1" xfId="0" applyNumberFormat="1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 wrapText="1"/>
    </xf>
    <xf numFmtId="3" fontId="7" fillId="4" borderId="1" xfId="0" applyNumberFormat="1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left" wrapText="1"/>
    </xf>
    <xf numFmtId="49" fontId="7" fillId="3" borderId="1" xfId="0" applyNumberFormat="1" applyFont="1" applyFill="1" applyBorder="1" applyAlignment="1">
      <alignment horizontal="center" wrapText="1"/>
    </xf>
    <xf numFmtId="3" fontId="19" fillId="3" borderId="1" xfId="0" applyNumberFormat="1" applyFont="1" applyFill="1" applyBorder="1" applyAlignment="1">
      <alignment horizontal="center" wrapText="1"/>
    </xf>
    <xf numFmtId="3" fontId="19" fillId="2" borderId="1" xfId="0" applyNumberFormat="1" applyFont="1" applyFill="1" applyBorder="1" applyAlignment="1">
      <alignment horizontal="center" wrapText="1"/>
    </xf>
    <xf numFmtId="49" fontId="2" fillId="2" borderId="0" xfId="0" applyNumberFormat="1" applyFont="1" applyFill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right"/>
    </xf>
    <xf numFmtId="0" fontId="2" fillId="2" borderId="8" xfId="0" applyFont="1" applyFill="1" applyBorder="1" applyAlignment="1">
      <alignment horizontal="right"/>
    </xf>
    <xf numFmtId="49" fontId="6" fillId="2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55"/>
  <sheetViews>
    <sheetView tabSelected="1" view="pageBreakPreview" topLeftCell="A127" zoomScale="70" zoomScaleNormal="75" zoomScaleSheetLayoutView="70" workbookViewId="0">
      <selection activeCell="B129" sqref="B129"/>
    </sheetView>
  </sheetViews>
  <sheetFormatPr defaultRowHeight="23.25" x14ac:dyDescent="0.35"/>
  <cols>
    <col min="1" max="1" width="10.7109375" style="1" customWidth="1"/>
    <col min="2" max="2" width="127.85546875" style="26" customWidth="1"/>
    <col min="3" max="3" width="28.7109375" style="1" customWidth="1"/>
    <col min="4" max="4" width="17.42578125" style="2" customWidth="1"/>
    <col min="5" max="5" width="18" style="2" customWidth="1"/>
    <col min="6" max="6" width="18.42578125" style="2" customWidth="1"/>
    <col min="7" max="7" width="19.85546875" style="2" customWidth="1"/>
    <col min="8" max="8" width="18.85546875" style="2" customWidth="1"/>
    <col min="9" max="9" width="26.28515625" style="2" customWidth="1"/>
    <col min="10" max="10" width="26.42578125" style="2" customWidth="1"/>
    <col min="11" max="11" width="38.28515625" style="2" customWidth="1"/>
    <col min="12" max="12" width="29" style="2" customWidth="1"/>
    <col min="13" max="13" width="29.5703125" style="2" customWidth="1"/>
    <col min="14" max="14" width="29" style="1" customWidth="1"/>
    <col min="15" max="16384" width="9.140625" style="1"/>
  </cols>
  <sheetData>
    <row r="1" spans="1:14" s="3" customFormat="1" ht="33" x14ac:dyDescent="0.35">
      <c r="A1" s="65" t="s">
        <v>25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28"/>
    </row>
    <row r="2" spans="1:14" s="3" customFormat="1" x14ac:dyDescent="0.35">
      <c r="B2" s="20"/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4"/>
    </row>
    <row r="3" spans="1:14" s="6" customFormat="1" ht="25.5" customHeight="1" x14ac:dyDescent="0.35">
      <c r="B3" s="21"/>
      <c r="C3" s="7"/>
      <c r="D3" s="8"/>
      <c r="E3" s="8"/>
      <c r="F3" s="8"/>
      <c r="G3" s="8"/>
      <c r="H3" s="8"/>
      <c r="L3" s="7"/>
      <c r="M3" s="7"/>
      <c r="N3" s="7"/>
    </row>
    <row r="4" spans="1:14" s="9" customFormat="1" ht="26.25" customHeight="1" x14ac:dyDescent="0.3">
      <c r="B4" s="22"/>
      <c r="C4" s="10"/>
      <c r="D4" s="11"/>
      <c r="E4" s="11"/>
      <c r="F4" s="11"/>
      <c r="G4" s="11"/>
      <c r="H4" s="11"/>
      <c r="L4" s="29"/>
      <c r="M4" s="29"/>
      <c r="N4" s="30"/>
    </row>
    <row r="5" spans="1:14" s="9" customFormat="1" ht="26.25" customHeight="1" x14ac:dyDescent="0.3">
      <c r="A5" s="66" t="s">
        <v>202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31"/>
    </row>
    <row r="6" spans="1:14" s="9" customFormat="1" ht="11.25" customHeight="1" x14ac:dyDescent="0.3">
      <c r="A6" s="10"/>
      <c r="B6" s="23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31"/>
    </row>
    <row r="7" spans="1:14" s="9" customFormat="1" ht="4.5" customHeight="1" x14ac:dyDescent="0.3">
      <c r="A7" s="10"/>
      <c r="B7" s="23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31"/>
    </row>
    <row r="8" spans="1:14" s="9" customFormat="1" ht="43.5" customHeight="1" x14ac:dyDescent="0.3">
      <c r="A8" s="55" t="s">
        <v>0</v>
      </c>
      <c r="B8" s="55"/>
      <c r="C8" s="55"/>
      <c r="D8" s="55"/>
      <c r="E8" s="55"/>
      <c r="F8" s="67" t="s">
        <v>22</v>
      </c>
      <c r="G8" s="67"/>
      <c r="H8" s="67"/>
      <c r="I8" s="67"/>
      <c r="J8" s="67"/>
      <c r="K8" s="67"/>
      <c r="L8" s="67"/>
      <c r="M8" s="29"/>
      <c r="N8" s="29"/>
    </row>
    <row r="9" spans="1:14" s="9" customFormat="1" ht="37.5" customHeight="1" x14ac:dyDescent="0.3">
      <c r="A9" s="55" t="s">
        <v>14</v>
      </c>
      <c r="B9" s="55"/>
      <c r="C9" s="55"/>
      <c r="D9" s="55"/>
      <c r="E9" s="55"/>
      <c r="F9" s="68" t="s">
        <v>23</v>
      </c>
      <c r="G9" s="68"/>
      <c r="H9" s="68"/>
      <c r="I9" s="68"/>
      <c r="J9" s="68"/>
      <c r="K9" s="68"/>
      <c r="L9" s="68"/>
      <c r="N9" s="31"/>
    </row>
    <row r="10" spans="1:14" s="9" customFormat="1" ht="42" customHeight="1" x14ac:dyDescent="0.35">
      <c r="A10" s="55" t="s">
        <v>20</v>
      </c>
      <c r="B10" s="55"/>
      <c r="C10" s="55"/>
      <c r="D10" s="55"/>
      <c r="E10" s="55"/>
      <c r="F10" s="56" t="s">
        <v>24</v>
      </c>
      <c r="G10" s="56"/>
      <c r="H10" s="56"/>
      <c r="I10" s="56"/>
      <c r="J10" s="56"/>
      <c r="K10" s="56"/>
      <c r="L10" s="56"/>
      <c r="M10" s="31"/>
      <c r="N10" s="31"/>
    </row>
    <row r="11" spans="1:14" s="9" customFormat="1" ht="27" customHeight="1" x14ac:dyDescent="0.3">
      <c r="B11" s="22"/>
      <c r="C11" s="18"/>
      <c r="D11" s="11"/>
      <c r="E11" s="11"/>
      <c r="F11" s="11"/>
      <c r="G11" s="11"/>
      <c r="H11" s="11"/>
      <c r="L11" s="10"/>
      <c r="M11" s="10"/>
      <c r="N11" s="31"/>
    </row>
    <row r="12" spans="1:14" s="3" customFormat="1" ht="17.25" customHeight="1" x14ac:dyDescent="0.35">
      <c r="A12" s="57" t="s">
        <v>1</v>
      </c>
      <c r="B12" s="58"/>
      <c r="C12" s="57" t="s">
        <v>2</v>
      </c>
      <c r="D12" s="57"/>
      <c r="E12" s="57"/>
      <c r="F12" s="57"/>
      <c r="G12" s="57"/>
      <c r="H12" s="57"/>
      <c r="I12" s="57"/>
      <c r="J12" s="57"/>
      <c r="K12" s="57" t="s">
        <v>15</v>
      </c>
      <c r="L12" s="57" t="s">
        <v>13</v>
      </c>
      <c r="M12" s="57"/>
      <c r="N12" s="57"/>
    </row>
    <row r="13" spans="1:14" s="3" customFormat="1" ht="18" customHeight="1" x14ac:dyDescent="0.35">
      <c r="A13" s="57"/>
      <c r="B13" s="59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</row>
    <row r="14" spans="1:14" s="3" customFormat="1" ht="65.25" customHeight="1" x14ac:dyDescent="0.35">
      <c r="A14" s="57"/>
      <c r="B14" s="60" t="s">
        <v>21</v>
      </c>
      <c r="C14" s="57" t="s">
        <v>12</v>
      </c>
      <c r="D14" s="63" t="s">
        <v>3</v>
      </c>
      <c r="E14" s="63"/>
      <c r="F14" s="63"/>
      <c r="G14" s="63"/>
      <c r="H14" s="63"/>
      <c r="I14" s="63" t="s">
        <v>9</v>
      </c>
      <c r="J14" s="63"/>
      <c r="K14" s="57"/>
      <c r="L14" s="27" t="s">
        <v>16</v>
      </c>
      <c r="M14" s="27" t="s">
        <v>17</v>
      </c>
      <c r="N14" s="27" t="s">
        <v>18</v>
      </c>
    </row>
    <row r="15" spans="1:14" s="3" customFormat="1" ht="55.5" customHeight="1" x14ac:dyDescent="0.35">
      <c r="A15" s="57"/>
      <c r="B15" s="61"/>
      <c r="C15" s="57"/>
      <c r="D15" s="63" t="s">
        <v>4</v>
      </c>
      <c r="E15" s="63" t="s">
        <v>5</v>
      </c>
      <c r="F15" s="63" t="s">
        <v>6</v>
      </c>
      <c r="G15" s="63" t="s">
        <v>7</v>
      </c>
      <c r="H15" s="63" t="s">
        <v>8</v>
      </c>
      <c r="I15" s="63" t="s">
        <v>10</v>
      </c>
      <c r="J15" s="63" t="s">
        <v>11</v>
      </c>
      <c r="K15" s="57"/>
      <c r="L15" s="60">
        <v>2025</v>
      </c>
      <c r="M15" s="60">
        <v>2026</v>
      </c>
      <c r="N15" s="57">
        <v>2027</v>
      </c>
    </row>
    <row r="16" spans="1:14" s="3" customFormat="1" ht="49.5" customHeight="1" x14ac:dyDescent="0.35">
      <c r="A16" s="57"/>
      <c r="B16" s="62"/>
      <c r="C16" s="57"/>
      <c r="D16" s="63"/>
      <c r="E16" s="63"/>
      <c r="F16" s="63"/>
      <c r="G16" s="63"/>
      <c r="H16" s="63"/>
      <c r="I16" s="63"/>
      <c r="J16" s="63"/>
      <c r="K16" s="57"/>
      <c r="L16" s="62"/>
      <c r="M16" s="62"/>
      <c r="N16" s="57"/>
    </row>
    <row r="17" spans="1:14" s="32" customFormat="1" ht="173.25" customHeight="1" x14ac:dyDescent="0.3">
      <c r="A17" s="38">
        <v>1</v>
      </c>
      <c r="B17" s="39" t="s">
        <v>209</v>
      </c>
      <c r="C17" s="40" t="s">
        <v>26</v>
      </c>
      <c r="D17" s="40" t="s">
        <v>27</v>
      </c>
      <c r="E17" s="40" t="s">
        <v>28</v>
      </c>
      <c r="F17" s="40" t="s">
        <v>29</v>
      </c>
      <c r="G17" s="40" t="s">
        <v>33</v>
      </c>
      <c r="H17" s="40" t="s">
        <v>28</v>
      </c>
      <c r="I17" s="40" t="s">
        <v>32</v>
      </c>
      <c r="J17" s="40" t="s">
        <v>34</v>
      </c>
      <c r="K17" s="38" t="s">
        <v>50</v>
      </c>
      <c r="L17" s="41">
        <v>6662248</v>
      </c>
      <c r="M17" s="41">
        <f>L17*105.9%-1</f>
        <v>7055319.6320000011</v>
      </c>
      <c r="N17" s="41">
        <f>M17*105.6%</f>
        <v>7450417.5313920015</v>
      </c>
    </row>
    <row r="18" spans="1:14" s="32" customFormat="1" ht="137.25" customHeight="1" x14ac:dyDescent="0.3">
      <c r="A18" s="38">
        <v>2</v>
      </c>
      <c r="B18" s="39" t="s">
        <v>210</v>
      </c>
      <c r="C18" s="40" t="s">
        <v>26</v>
      </c>
      <c r="D18" s="40" t="s">
        <v>27</v>
      </c>
      <c r="E18" s="40" t="s">
        <v>28</v>
      </c>
      <c r="F18" s="40" t="s">
        <v>29</v>
      </c>
      <c r="G18" s="40" t="s">
        <v>35</v>
      </c>
      <c r="H18" s="40" t="s">
        <v>28</v>
      </c>
      <c r="I18" s="40" t="s">
        <v>32</v>
      </c>
      <c r="J18" s="40" t="s">
        <v>34</v>
      </c>
      <c r="K18" s="38" t="s">
        <v>50</v>
      </c>
      <c r="L18" s="41">
        <v>25326</v>
      </c>
      <c r="M18" s="41">
        <f t="shared" ref="M18:M48" si="0">L18*105.9%</f>
        <v>26820.234000000004</v>
      </c>
      <c r="N18" s="41">
        <f t="shared" ref="N18:N48" si="1">M18*105.6%</f>
        <v>28322.167104000007</v>
      </c>
    </row>
    <row r="19" spans="1:14" s="32" customFormat="1" ht="126" customHeight="1" x14ac:dyDescent="0.3">
      <c r="A19" s="38">
        <v>3</v>
      </c>
      <c r="B19" s="39" t="s">
        <v>211</v>
      </c>
      <c r="C19" s="40" t="s">
        <v>26</v>
      </c>
      <c r="D19" s="40" t="s">
        <v>27</v>
      </c>
      <c r="E19" s="40" t="s">
        <v>28</v>
      </c>
      <c r="F19" s="40" t="s">
        <v>29</v>
      </c>
      <c r="G19" s="40" t="s">
        <v>204</v>
      </c>
      <c r="H19" s="40" t="s">
        <v>28</v>
      </c>
      <c r="I19" s="40" t="s">
        <v>32</v>
      </c>
      <c r="J19" s="40" t="s">
        <v>34</v>
      </c>
      <c r="K19" s="38" t="s">
        <v>50</v>
      </c>
      <c r="L19" s="41">
        <v>4500</v>
      </c>
      <c r="M19" s="41">
        <f t="shared" si="0"/>
        <v>4765.5000000000009</v>
      </c>
      <c r="N19" s="41">
        <f t="shared" si="1"/>
        <v>5032.3680000000013</v>
      </c>
    </row>
    <row r="20" spans="1:14" s="32" customFormat="1" ht="128.25" customHeight="1" x14ac:dyDescent="0.3">
      <c r="A20" s="38">
        <v>4</v>
      </c>
      <c r="B20" s="39" t="s">
        <v>214</v>
      </c>
      <c r="C20" s="40" t="s">
        <v>26</v>
      </c>
      <c r="D20" s="40" t="s">
        <v>27</v>
      </c>
      <c r="E20" s="40" t="s">
        <v>28</v>
      </c>
      <c r="F20" s="40" t="s">
        <v>29</v>
      </c>
      <c r="G20" s="40" t="s">
        <v>212</v>
      </c>
      <c r="H20" s="40" t="s">
        <v>28</v>
      </c>
      <c r="I20" s="40" t="s">
        <v>32</v>
      </c>
      <c r="J20" s="40" t="s">
        <v>34</v>
      </c>
      <c r="K20" s="38" t="s">
        <v>50</v>
      </c>
      <c r="L20" s="41">
        <v>500</v>
      </c>
      <c r="M20" s="41">
        <f t="shared" si="0"/>
        <v>529.50000000000011</v>
      </c>
      <c r="N20" s="41">
        <f t="shared" si="1"/>
        <v>559.15200000000016</v>
      </c>
    </row>
    <row r="21" spans="1:14" s="32" customFormat="1" ht="120.75" customHeight="1" x14ac:dyDescent="0.3">
      <c r="A21" s="38">
        <v>5</v>
      </c>
      <c r="B21" s="39" t="s">
        <v>215</v>
      </c>
      <c r="C21" s="40" t="s">
        <v>26</v>
      </c>
      <c r="D21" s="40" t="s">
        <v>27</v>
      </c>
      <c r="E21" s="40" t="s">
        <v>28</v>
      </c>
      <c r="F21" s="40" t="s">
        <v>29</v>
      </c>
      <c r="G21" s="40" t="s">
        <v>213</v>
      </c>
      <c r="H21" s="40" t="s">
        <v>28</v>
      </c>
      <c r="I21" s="40" t="s">
        <v>32</v>
      </c>
      <c r="J21" s="40" t="s">
        <v>34</v>
      </c>
      <c r="K21" s="38" t="s">
        <v>50</v>
      </c>
      <c r="L21" s="41">
        <v>100</v>
      </c>
      <c r="M21" s="41">
        <f t="shared" si="0"/>
        <v>105.90000000000002</v>
      </c>
      <c r="N21" s="41">
        <f t="shared" si="1"/>
        <v>111.83040000000003</v>
      </c>
    </row>
    <row r="22" spans="1:14" s="32" customFormat="1" ht="106.5" customHeight="1" x14ac:dyDescent="0.3">
      <c r="A22" s="38">
        <v>6</v>
      </c>
      <c r="B22" s="39" t="s">
        <v>216</v>
      </c>
      <c r="C22" s="40" t="s">
        <v>26</v>
      </c>
      <c r="D22" s="40" t="s">
        <v>27</v>
      </c>
      <c r="E22" s="40" t="s">
        <v>28</v>
      </c>
      <c r="F22" s="40" t="s">
        <v>29</v>
      </c>
      <c r="G22" s="40" t="s">
        <v>83</v>
      </c>
      <c r="H22" s="40" t="s">
        <v>28</v>
      </c>
      <c r="I22" s="40" t="s">
        <v>32</v>
      </c>
      <c r="J22" s="40" t="s">
        <v>34</v>
      </c>
      <c r="K22" s="38" t="s">
        <v>50</v>
      </c>
      <c r="L22" s="41">
        <v>50</v>
      </c>
      <c r="M22" s="41">
        <f t="shared" si="0"/>
        <v>52.95000000000001</v>
      </c>
      <c r="N22" s="41">
        <f t="shared" si="1"/>
        <v>55.915200000000013</v>
      </c>
    </row>
    <row r="23" spans="1:14" s="32" customFormat="1" ht="105.75" customHeight="1" x14ac:dyDescent="0.3">
      <c r="A23" s="38">
        <v>7</v>
      </c>
      <c r="B23" s="39" t="s">
        <v>217</v>
      </c>
      <c r="C23" s="40" t="s">
        <v>26</v>
      </c>
      <c r="D23" s="40" t="s">
        <v>27</v>
      </c>
      <c r="E23" s="40" t="s">
        <v>28</v>
      </c>
      <c r="F23" s="40" t="s">
        <v>29</v>
      </c>
      <c r="G23" s="40" t="s">
        <v>36</v>
      </c>
      <c r="H23" s="40" t="s">
        <v>28</v>
      </c>
      <c r="I23" s="40" t="s">
        <v>32</v>
      </c>
      <c r="J23" s="40" t="s">
        <v>34</v>
      </c>
      <c r="K23" s="38" t="s">
        <v>50</v>
      </c>
      <c r="L23" s="41">
        <v>108049</v>
      </c>
      <c r="M23" s="41">
        <f t="shared" si="0"/>
        <v>114423.89100000002</v>
      </c>
      <c r="N23" s="41">
        <f t="shared" si="1"/>
        <v>120831.62889600002</v>
      </c>
    </row>
    <row r="24" spans="1:14" s="32" customFormat="1" ht="105.75" customHeight="1" x14ac:dyDescent="0.3">
      <c r="A24" s="38">
        <v>8</v>
      </c>
      <c r="B24" s="39" t="s">
        <v>218</v>
      </c>
      <c r="C24" s="40" t="s">
        <v>26</v>
      </c>
      <c r="D24" s="40" t="s">
        <v>27</v>
      </c>
      <c r="E24" s="40" t="s">
        <v>28</v>
      </c>
      <c r="F24" s="40" t="s">
        <v>29</v>
      </c>
      <c r="G24" s="40" t="s">
        <v>37</v>
      </c>
      <c r="H24" s="40" t="s">
        <v>28</v>
      </c>
      <c r="I24" s="40" t="s">
        <v>32</v>
      </c>
      <c r="J24" s="40" t="s">
        <v>34</v>
      </c>
      <c r="K24" s="38" t="s">
        <v>50</v>
      </c>
      <c r="L24" s="41">
        <v>54105</v>
      </c>
      <c r="M24" s="41">
        <f t="shared" si="0"/>
        <v>57297.195000000007</v>
      </c>
      <c r="N24" s="41">
        <f t="shared" si="1"/>
        <v>60505.837920000013</v>
      </c>
    </row>
    <row r="25" spans="1:14" s="32" customFormat="1" ht="115.5" customHeight="1" x14ac:dyDescent="0.3">
      <c r="A25" s="38">
        <v>9</v>
      </c>
      <c r="B25" s="39" t="s">
        <v>220</v>
      </c>
      <c r="C25" s="40" t="s">
        <v>26</v>
      </c>
      <c r="D25" s="40" t="s">
        <v>27</v>
      </c>
      <c r="E25" s="40" t="s">
        <v>28</v>
      </c>
      <c r="F25" s="40" t="s">
        <v>29</v>
      </c>
      <c r="G25" s="40" t="s">
        <v>219</v>
      </c>
      <c r="H25" s="40" t="s">
        <v>28</v>
      </c>
      <c r="I25" s="40" t="s">
        <v>32</v>
      </c>
      <c r="J25" s="40" t="s">
        <v>34</v>
      </c>
      <c r="K25" s="38" t="s">
        <v>50</v>
      </c>
      <c r="L25" s="41">
        <v>15</v>
      </c>
      <c r="M25" s="41">
        <f t="shared" si="0"/>
        <v>15.885000000000002</v>
      </c>
      <c r="N25" s="41">
        <f t="shared" si="1"/>
        <v>16.774560000000001</v>
      </c>
    </row>
    <row r="26" spans="1:14" s="32" customFormat="1" ht="349.5" customHeight="1" x14ac:dyDescent="0.3">
      <c r="A26" s="38">
        <v>10</v>
      </c>
      <c r="B26" s="39" t="s">
        <v>221</v>
      </c>
      <c r="C26" s="40" t="s">
        <v>26</v>
      </c>
      <c r="D26" s="40" t="s">
        <v>27</v>
      </c>
      <c r="E26" s="40" t="s">
        <v>28</v>
      </c>
      <c r="F26" s="40" t="s">
        <v>29</v>
      </c>
      <c r="G26" s="40" t="s">
        <v>38</v>
      </c>
      <c r="H26" s="40" t="s">
        <v>28</v>
      </c>
      <c r="I26" s="40" t="s">
        <v>32</v>
      </c>
      <c r="J26" s="40" t="s">
        <v>34</v>
      </c>
      <c r="K26" s="38" t="s">
        <v>50</v>
      </c>
      <c r="L26" s="41">
        <v>327167</v>
      </c>
      <c r="M26" s="41">
        <f t="shared" si="0"/>
        <v>346469.85300000006</v>
      </c>
      <c r="N26" s="41">
        <f t="shared" si="1"/>
        <v>365872.16476800008</v>
      </c>
    </row>
    <row r="27" spans="1:14" s="32" customFormat="1" ht="106.5" customHeight="1" x14ac:dyDescent="0.3">
      <c r="A27" s="38">
        <v>11</v>
      </c>
      <c r="B27" s="39" t="s">
        <v>225</v>
      </c>
      <c r="C27" s="40" t="s">
        <v>26</v>
      </c>
      <c r="D27" s="40" t="s">
        <v>27</v>
      </c>
      <c r="E27" s="40" t="s">
        <v>28</v>
      </c>
      <c r="F27" s="40" t="s">
        <v>29</v>
      </c>
      <c r="G27" s="40" t="s">
        <v>154</v>
      </c>
      <c r="H27" s="40" t="s">
        <v>28</v>
      </c>
      <c r="I27" s="40" t="s">
        <v>32</v>
      </c>
      <c r="J27" s="40" t="s">
        <v>34</v>
      </c>
      <c r="K27" s="38" t="s">
        <v>50</v>
      </c>
      <c r="L27" s="41">
        <v>15</v>
      </c>
      <c r="M27" s="41">
        <f t="shared" si="0"/>
        <v>15.885000000000002</v>
      </c>
      <c r="N27" s="41">
        <f t="shared" si="1"/>
        <v>16.774560000000001</v>
      </c>
    </row>
    <row r="28" spans="1:14" s="32" customFormat="1" ht="117.75" customHeight="1" x14ac:dyDescent="0.3">
      <c r="A28" s="38">
        <v>12</v>
      </c>
      <c r="B28" s="39" t="s">
        <v>226</v>
      </c>
      <c r="C28" s="40" t="s">
        <v>26</v>
      </c>
      <c r="D28" s="40" t="s">
        <v>27</v>
      </c>
      <c r="E28" s="40" t="s">
        <v>28</v>
      </c>
      <c r="F28" s="40" t="s">
        <v>29</v>
      </c>
      <c r="G28" s="40" t="s">
        <v>39</v>
      </c>
      <c r="H28" s="40" t="s">
        <v>28</v>
      </c>
      <c r="I28" s="40" t="s">
        <v>32</v>
      </c>
      <c r="J28" s="40" t="s">
        <v>34</v>
      </c>
      <c r="K28" s="38" t="s">
        <v>50</v>
      </c>
      <c r="L28" s="41">
        <v>0</v>
      </c>
      <c r="M28" s="41">
        <f t="shared" si="0"/>
        <v>0</v>
      </c>
      <c r="N28" s="41">
        <f t="shared" si="1"/>
        <v>0</v>
      </c>
    </row>
    <row r="29" spans="1:14" s="32" customFormat="1" ht="99" customHeight="1" x14ac:dyDescent="0.3">
      <c r="A29" s="38">
        <v>13</v>
      </c>
      <c r="B29" s="39" t="s">
        <v>227</v>
      </c>
      <c r="C29" s="40" t="s">
        <v>26</v>
      </c>
      <c r="D29" s="40" t="s">
        <v>27</v>
      </c>
      <c r="E29" s="40" t="s">
        <v>28</v>
      </c>
      <c r="F29" s="40" t="s">
        <v>29</v>
      </c>
      <c r="G29" s="40" t="s">
        <v>222</v>
      </c>
      <c r="H29" s="40" t="s">
        <v>28</v>
      </c>
      <c r="I29" s="40" t="s">
        <v>32</v>
      </c>
      <c r="J29" s="40" t="s">
        <v>34</v>
      </c>
      <c r="K29" s="38" t="s">
        <v>50</v>
      </c>
      <c r="L29" s="41">
        <v>0</v>
      </c>
      <c r="M29" s="41">
        <f t="shared" si="0"/>
        <v>0</v>
      </c>
      <c r="N29" s="41">
        <f t="shared" si="1"/>
        <v>0</v>
      </c>
    </row>
    <row r="30" spans="1:14" s="32" customFormat="1" ht="94.5" customHeight="1" x14ac:dyDescent="0.3">
      <c r="A30" s="38">
        <v>14</v>
      </c>
      <c r="B30" s="39" t="s">
        <v>228</v>
      </c>
      <c r="C30" s="40" t="s">
        <v>26</v>
      </c>
      <c r="D30" s="40" t="s">
        <v>27</v>
      </c>
      <c r="E30" s="40" t="s">
        <v>28</v>
      </c>
      <c r="F30" s="40" t="s">
        <v>29</v>
      </c>
      <c r="G30" s="40" t="s">
        <v>223</v>
      </c>
      <c r="H30" s="40" t="s">
        <v>28</v>
      </c>
      <c r="I30" s="40" t="s">
        <v>32</v>
      </c>
      <c r="J30" s="40" t="s">
        <v>34</v>
      </c>
      <c r="K30" s="38" t="s">
        <v>50</v>
      </c>
      <c r="L30" s="41">
        <v>0</v>
      </c>
      <c r="M30" s="41">
        <f t="shared" si="0"/>
        <v>0</v>
      </c>
      <c r="N30" s="41">
        <f t="shared" si="1"/>
        <v>0</v>
      </c>
    </row>
    <row r="31" spans="1:14" s="32" customFormat="1" ht="87" customHeight="1" x14ac:dyDescent="0.3">
      <c r="A31" s="38">
        <v>15</v>
      </c>
      <c r="B31" s="39" t="s">
        <v>229</v>
      </c>
      <c r="C31" s="40" t="s">
        <v>26</v>
      </c>
      <c r="D31" s="40" t="s">
        <v>27</v>
      </c>
      <c r="E31" s="40" t="s">
        <v>28</v>
      </c>
      <c r="F31" s="40" t="s">
        <v>29</v>
      </c>
      <c r="G31" s="40" t="s">
        <v>224</v>
      </c>
      <c r="H31" s="40" t="s">
        <v>28</v>
      </c>
      <c r="I31" s="40" t="s">
        <v>32</v>
      </c>
      <c r="J31" s="40" t="s">
        <v>34</v>
      </c>
      <c r="K31" s="38" t="s">
        <v>50</v>
      </c>
      <c r="L31" s="41">
        <v>0</v>
      </c>
      <c r="M31" s="41">
        <f t="shared" si="0"/>
        <v>0</v>
      </c>
      <c r="N31" s="41">
        <f t="shared" si="1"/>
        <v>0</v>
      </c>
    </row>
    <row r="32" spans="1:14" s="32" customFormat="1" ht="117.75" customHeight="1" x14ac:dyDescent="0.3">
      <c r="A32" s="38">
        <v>16</v>
      </c>
      <c r="B32" s="39" t="s">
        <v>241</v>
      </c>
      <c r="C32" s="40" t="s">
        <v>26</v>
      </c>
      <c r="D32" s="40" t="s">
        <v>27</v>
      </c>
      <c r="E32" s="40" t="s">
        <v>28</v>
      </c>
      <c r="F32" s="40" t="s">
        <v>29</v>
      </c>
      <c r="G32" s="40" t="s">
        <v>34</v>
      </c>
      <c r="H32" s="40" t="s">
        <v>28</v>
      </c>
      <c r="I32" s="40" t="s">
        <v>32</v>
      </c>
      <c r="J32" s="40" t="s">
        <v>34</v>
      </c>
      <c r="K32" s="38" t="s">
        <v>50</v>
      </c>
      <c r="L32" s="41">
        <v>0</v>
      </c>
      <c r="M32" s="41">
        <f t="shared" si="0"/>
        <v>0</v>
      </c>
      <c r="N32" s="41">
        <f t="shared" si="1"/>
        <v>0</v>
      </c>
    </row>
    <row r="33" spans="1:14" s="32" customFormat="1" ht="87" customHeight="1" x14ac:dyDescent="0.3">
      <c r="A33" s="38">
        <v>17</v>
      </c>
      <c r="B33" s="39" t="s">
        <v>242</v>
      </c>
      <c r="C33" s="40" t="s">
        <v>26</v>
      </c>
      <c r="D33" s="40" t="s">
        <v>27</v>
      </c>
      <c r="E33" s="40" t="s">
        <v>28</v>
      </c>
      <c r="F33" s="40" t="s">
        <v>29</v>
      </c>
      <c r="G33" s="40" t="s">
        <v>230</v>
      </c>
      <c r="H33" s="40" t="s">
        <v>28</v>
      </c>
      <c r="I33" s="40" t="s">
        <v>32</v>
      </c>
      <c r="J33" s="40" t="s">
        <v>34</v>
      </c>
      <c r="K33" s="38" t="s">
        <v>50</v>
      </c>
      <c r="L33" s="41">
        <v>0</v>
      </c>
      <c r="M33" s="41">
        <f t="shared" si="0"/>
        <v>0</v>
      </c>
      <c r="N33" s="41">
        <f t="shared" si="1"/>
        <v>0</v>
      </c>
    </row>
    <row r="34" spans="1:14" s="32" customFormat="1" ht="87" customHeight="1" x14ac:dyDescent="0.3">
      <c r="A34" s="38">
        <v>18</v>
      </c>
      <c r="B34" s="39" t="s">
        <v>243</v>
      </c>
      <c r="C34" s="40" t="s">
        <v>26</v>
      </c>
      <c r="D34" s="40" t="s">
        <v>27</v>
      </c>
      <c r="E34" s="40" t="s">
        <v>28</v>
      </c>
      <c r="F34" s="40" t="s">
        <v>29</v>
      </c>
      <c r="G34" s="40" t="s">
        <v>231</v>
      </c>
      <c r="H34" s="40" t="s">
        <v>28</v>
      </c>
      <c r="I34" s="40" t="s">
        <v>32</v>
      </c>
      <c r="J34" s="40" t="s">
        <v>34</v>
      </c>
      <c r="K34" s="38" t="s">
        <v>50</v>
      </c>
      <c r="L34" s="41">
        <v>0</v>
      </c>
      <c r="M34" s="41">
        <f t="shared" si="0"/>
        <v>0</v>
      </c>
      <c r="N34" s="41">
        <f t="shared" si="1"/>
        <v>0</v>
      </c>
    </row>
    <row r="35" spans="1:14" s="32" customFormat="1" ht="87" customHeight="1" x14ac:dyDescent="0.3">
      <c r="A35" s="38">
        <v>19</v>
      </c>
      <c r="B35" s="39" t="s">
        <v>244</v>
      </c>
      <c r="C35" s="40" t="s">
        <v>26</v>
      </c>
      <c r="D35" s="40" t="s">
        <v>27</v>
      </c>
      <c r="E35" s="40" t="s">
        <v>28</v>
      </c>
      <c r="F35" s="40" t="s">
        <v>29</v>
      </c>
      <c r="G35" s="40" t="s">
        <v>232</v>
      </c>
      <c r="H35" s="40" t="s">
        <v>28</v>
      </c>
      <c r="I35" s="40" t="s">
        <v>32</v>
      </c>
      <c r="J35" s="40" t="s">
        <v>34</v>
      </c>
      <c r="K35" s="38" t="s">
        <v>50</v>
      </c>
      <c r="L35" s="41">
        <v>0</v>
      </c>
      <c r="M35" s="41">
        <f t="shared" si="0"/>
        <v>0</v>
      </c>
      <c r="N35" s="41">
        <f t="shared" si="1"/>
        <v>0</v>
      </c>
    </row>
    <row r="36" spans="1:14" s="32" customFormat="1" ht="87" customHeight="1" x14ac:dyDescent="0.3">
      <c r="A36" s="38">
        <v>20</v>
      </c>
      <c r="B36" s="39" t="s">
        <v>245</v>
      </c>
      <c r="C36" s="40" t="s">
        <v>26</v>
      </c>
      <c r="D36" s="40" t="s">
        <v>27</v>
      </c>
      <c r="E36" s="40" t="s">
        <v>28</v>
      </c>
      <c r="F36" s="40" t="s">
        <v>29</v>
      </c>
      <c r="G36" s="40" t="s">
        <v>72</v>
      </c>
      <c r="H36" s="40" t="s">
        <v>28</v>
      </c>
      <c r="I36" s="40" t="s">
        <v>32</v>
      </c>
      <c r="J36" s="40" t="s">
        <v>34</v>
      </c>
      <c r="K36" s="38" t="s">
        <v>50</v>
      </c>
      <c r="L36" s="41">
        <v>100</v>
      </c>
      <c r="M36" s="41">
        <f t="shared" si="0"/>
        <v>105.90000000000002</v>
      </c>
      <c r="N36" s="41">
        <f t="shared" si="1"/>
        <v>111.83040000000003</v>
      </c>
    </row>
    <row r="37" spans="1:14" s="32" customFormat="1" ht="87" customHeight="1" x14ac:dyDescent="0.3">
      <c r="A37" s="38">
        <v>21</v>
      </c>
      <c r="B37" s="39" t="s">
        <v>246</v>
      </c>
      <c r="C37" s="40" t="s">
        <v>26</v>
      </c>
      <c r="D37" s="40" t="s">
        <v>27</v>
      </c>
      <c r="E37" s="40" t="s">
        <v>28</v>
      </c>
      <c r="F37" s="40" t="s">
        <v>29</v>
      </c>
      <c r="G37" s="40" t="s">
        <v>111</v>
      </c>
      <c r="H37" s="40" t="s">
        <v>28</v>
      </c>
      <c r="I37" s="40" t="s">
        <v>32</v>
      </c>
      <c r="J37" s="40" t="s">
        <v>34</v>
      </c>
      <c r="K37" s="38" t="s">
        <v>50</v>
      </c>
      <c r="L37" s="41">
        <v>209461</v>
      </c>
      <c r="M37" s="41">
        <f t="shared" si="0"/>
        <v>221819.19900000002</v>
      </c>
      <c r="N37" s="41">
        <f t="shared" si="1"/>
        <v>234241.07414400004</v>
      </c>
    </row>
    <row r="38" spans="1:14" s="32" customFormat="1" ht="87" customHeight="1" x14ac:dyDescent="0.3">
      <c r="A38" s="38">
        <v>22</v>
      </c>
      <c r="B38" s="39" t="s">
        <v>247</v>
      </c>
      <c r="C38" s="40" t="s">
        <v>26</v>
      </c>
      <c r="D38" s="40" t="s">
        <v>27</v>
      </c>
      <c r="E38" s="40" t="s">
        <v>28</v>
      </c>
      <c r="F38" s="40" t="s">
        <v>29</v>
      </c>
      <c r="G38" s="40" t="s">
        <v>137</v>
      </c>
      <c r="H38" s="40" t="s">
        <v>28</v>
      </c>
      <c r="I38" s="40" t="s">
        <v>32</v>
      </c>
      <c r="J38" s="40" t="s">
        <v>34</v>
      </c>
      <c r="K38" s="38" t="s">
        <v>50</v>
      </c>
      <c r="L38" s="41">
        <v>535109</v>
      </c>
      <c r="M38" s="41">
        <f t="shared" si="0"/>
        <v>566680.4310000001</v>
      </c>
      <c r="N38" s="41">
        <f t="shared" si="1"/>
        <v>598414.53513600014</v>
      </c>
    </row>
    <row r="39" spans="1:14" s="32" customFormat="1" ht="218.25" customHeight="1" x14ac:dyDescent="0.3">
      <c r="A39" s="38">
        <v>23</v>
      </c>
      <c r="B39" s="39" t="s">
        <v>248</v>
      </c>
      <c r="C39" s="40" t="s">
        <v>26</v>
      </c>
      <c r="D39" s="40" t="s">
        <v>27</v>
      </c>
      <c r="E39" s="40" t="s">
        <v>28</v>
      </c>
      <c r="F39" s="40" t="s">
        <v>29</v>
      </c>
      <c r="G39" s="40" t="s">
        <v>67</v>
      </c>
      <c r="H39" s="40" t="s">
        <v>28</v>
      </c>
      <c r="I39" s="40" t="s">
        <v>32</v>
      </c>
      <c r="J39" s="40" t="s">
        <v>34</v>
      </c>
      <c r="K39" s="38" t="s">
        <v>50</v>
      </c>
      <c r="L39" s="41">
        <v>200000</v>
      </c>
      <c r="M39" s="41">
        <f t="shared" si="0"/>
        <v>211800.00000000003</v>
      </c>
      <c r="N39" s="41">
        <f t="shared" si="1"/>
        <v>223660.80000000005</v>
      </c>
    </row>
    <row r="40" spans="1:14" s="32" customFormat="1" ht="222" customHeight="1" x14ac:dyDescent="0.3">
      <c r="A40" s="38">
        <v>24</v>
      </c>
      <c r="B40" s="39" t="s">
        <v>249</v>
      </c>
      <c r="C40" s="40" t="s">
        <v>26</v>
      </c>
      <c r="D40" s="40" t="s">
        <v>27</v>
      </c>
      <c r="E40" s="40" t="s">
        <v>28</v>
      </c>
      <c r="F40" s="40" t="s">
        <v>29</v>
      </c>
      <c r="G40" s="40" t="s">
        <v>233</v>
      </c>
      <c r="H40" s="40" t="s">
        <v>28</v>
      </c>
      <c r="I40" s="40" t="s">
        <v>32</v>
      </c>
      <c r="J40" s="40" t="s">
        <v>34</v>
      </c>
      <c r="K40" s="38" t="s">
        <v>50</v>
      </c>
      <c r="L40" s="41">
        <v>100000</v>
      </c>
      <c r="M40" s="41">
        <f t="shared" si="0"/>
        <v>105900.00000000001</v>
      </c>
      <c r="N40" s="41">
        <f t="shared" si="1"/>
        <v>111830.40000000002</v>
      </c>
    </row>
    <row r="41" spans="1:14" s="32" customFormat="1" ht="226.5" customHeight="1" x14ac:dyDescent="0.3">
      <c r="A41" s="38">
        <v>25</v>
      </c>
      <c r="B41" s="39" t="s">
        <v>250</v>
      </c>
      <c r="C41" s="40" t="s">
        <v>26</v>
      </c>
      <c r="D41" s="40" t="s">
        <v>27</v>
      </c>
      <c r="E41" s="40" t="s">
        <v>28</v>
      </c>
      <c r="F41" s="40" t="s">
        <v>29</v>
      </c>
      <c r="G41" s="40" t="s">
        <v>234</v>
      </c>
      <c r="H41" s="40" t="s">
        <v>28</v>
      </c>
      <c r="I41" s="40" t="s">
        <v>32</v>
      </c>
      <c r="J41" s="40" t="s">
        <v>34</v>
      </c>
      <c r="K41" s="38" t="s">
        <v>50</v>
      </c>
      <c r="L41" s="41">
        <v>10000</v>
      </c>
      <c r="M41" s="41">
        <f t="shared" si="0"/>
        <v>10590.000000000002</v>
      </c>
      <c r="N41" s="41">
        <f t="shared" si="1"/>
        <v>11183.040000000003</v>
      </c>
    </row>
    <row r="42" spans="1:14" s="32" customFormat="1" ht="139.5" customHeight="1" x14ac:dyDescent="0.3">
      <c r="A42" s="38">
        <v>26</v>
      </c>
      <c r="B42" s="39" t="s">
        <v>251</v>
      </c>
      <c r="C42" s="40" t="s">
        <v>26</v>
      </c>
      <c r="D42" s="40" t="s">
        <v>27</v>
      </c>
      <c r="E42" s="40" t="s">
        <v>28</v>
      </c>
      <c r="F42" s="40" t="s">
        <v>29</v>
      </c>
      <c r="G42" s="40" t="s">
        <v>166</v>
      </c>
      <c r="H42" s="40" t="s">
        <v>28</v>
      </c>
      <c r="I42" s="40" t="s">
        <v>32</v>
      </c>
      <c r="J42" s="40" t="s">
        <v>34</v>
      </c>
      <c r="K42" s="38" t="s">
        <v>50</v>
      </c>
      <c r="L42" s="41">
        <v>50000</v>
      </c>
      <c r="M42" s="41">
        <f t="shared" si="0"/>
        <v>52950.000000000007</v>
      </c>
      <c r="N42" s="41">
        <f t="shared" si="1"/>
        <v>55915.200000000012</v>
      </c>
    </row>
    <row r="43" spans="1:14" s="32" customFormat="1" ht="87" customHeight="1" x14ac:dyDescent="0.3">
      <c r="A43" s="38">
        <v>27</v>
      </c>
      <c r="B43" s="39" t="s">
        <v>252</v>
      </c>
      <c r="C43" s="40" t="s">
        <v>26</v>
      </c>
      <c r="D43" s="40" t="s">
        <v>27</v>
      </c>
      <c r="E43" s="40" t="s">
        <v>28</v>
      </c>
      <c r="F43" s="40" t="s">
        <v>29</v>
      </c>
      <c r="G43" s="40" t="s">
        <v>235</v>
      </c>
      <c r="H43" s="40" t="s">
        <v>28</v>
      </c>
      <c r="I43" s="40" t="s">
        <v>32</v>
      </c>
      <c r="J43" s="40" t="s">
        <v>34</v>
      </c>
      <c r="K43" s="38" t="s">
        <v>50</v>
      </c>
      <c r="L43" s="41">
        <v>0</v>
      </c>
      <c r="M43" s="41">
        <f t="shared" si="0"/>
        <v>0</v>
      </c>
      <c r="N43" s="41">
        <f t="shared" si="1"/>
        <v>0</v>
      </c>
    </row>
    <row r="44" spans="1:14" s="32" customFormat="1" ht="68.25" customHeight="1" x14ac:dyDescent="0.3">
      <c r="A44" s="38">
        <v>28</v>
      </c>
      <c r="B44" s="39" t="s">
        <v>253</v>
      </c>
      <c r="C44" s="40" t="s">
        <v>26</v>
      </c>
      <c r="D44" s="40" t="s">
        <v>27</v>
      </c>
      <c r="E44" s="40" t="s">
        <v>28</v>
      </c>
      <c r="F44" s="40" t="s">
        <v>29</v>
      </c>
      <c r="G44" s="40" t="s">
        <v>236</v>
      </c>
      <c r="H44" s="40" t="s">
        <v>28</v>
      </c>
      <c r="I44" s="40" t="s">
        <v>32</v>
      </c>
      <c r="J44" s="40" t="s">
        <v>34</v>
      </c>
      <c r="K44" s="38" t="s">
        <v>50</v>
      </c>
      <c r="L44" s="41">
        <v>100</v>
      </c>
      <c r="M44" s="41">
        <f t="shared" si="0"/>
        <v>105.90000000000002</v>
      </c>
      <c r="N44" s="41">
        <f t="shared" si="1"/>
        <v>111.83040000000003</v>
      </c>
    </row>
    <row r="45" spans="1:14" s="32" customFormat="1" ht="67.5" customHeight="1" x14ac:dyDescent="0.3">
      <c r="A45" s="38">
        <v>29</v>
      </c>
      <c r="B45" s="39" t="s">
        <v>254</v>
      </c>
      <c r="C45" s="40" t="s">
        <v>26</v>
      </c>
      <c r="D45" s="40" t="s">
        <v>27</v>
      </c>
      <c r="E45" s="40" t="s">
        <v>28</v>
      </c>
      <c r="F45" s="40" t="s">
        <v>29</v>
      </c>
      <c r="G45" s="40" t="s">
        <v>237</v>
      </c>
      <c r="H45" s="40" t="s">
        <v>28</v>
      </c>
      <c r="I45" s="40" t="s">
        <v>32</v>
      </c>
      <c r="J45" s="40" t="s">
        <v>34</v>
      </c>
      <c r="K45" s="38" t="s">
        <v>50</v>
      </c>
      <c r="L45" s="41">
        <v>0</v>
      </c>
      <c r="M45" s="41">
        <f t="shared" si="0"/>
        <v>0</v>
      </c>
      <c r="N45" s="41">
        <f t="shared" si="1"/>
        <v>0</v>
      </c>
    </row>
    <row r="46" spans="1:14" s="32" customFormat="1" ht="72" customHeight="1" x14ac:dyDescent="0.3">
      <c r="A46" s="38">
        <v>30</v>
      </c>
      <c r="B46" s="39" t="s">
        <v>255</v>
      </c>
      <c r="C46" s="40" t="s">
        <v>26</v>
      </c>
      <c r="D46" s="40" t="s">
        <v>27</v>
      </c>
      <c r="E46" s="40" t="s">
        <v>28</v>
      </c>
      <c r="F46" s="40" t="s">
        <v>29</v>
      </c>
      <c r="G46" s="40" t="s">
        <v>238</v>
      </c>
      <c r="H46" s="40" t="s">
        <v>28</v>
      </c>
      <c r="I46" s="40" t="s">
        <v>32</v>
      </c>
      <c r="J46" s="40" t="s">
        <v>34</v>
      </c>
      <c r="K46" s="38" t="s">
        <v>50</v>
      </c>
      <c r="L46" s="41">
        <v>50</v>
      </c>
      <c r="M46" s="41">
        <f t="shared" si="0"/>
        <v>52.95000000000001</v>
      </c>
      <c r="N46" s="41">
        <f t="shared" si="1"/>
        <v>55.915200000000013</v>
      </c>
    </row>
    <row r="47" spans="1:14" s="32" customFormat="1" ht="87" customHeight="1" x14ac:dyDescent="0.3">
      <c r="A47" s="38">
        <v>31</v>
      </c>
      <c r="B47" s="39" t="s">
        <v>256</v>
      </c>
      <c r="C47" s="40" t="s">
        <v>26</v>
      </c>
      <c r="D47" s="40" t="s">
        <v>27</v>
      </c>
      <c r="E47" s="40" t="s">
        <v>28</v>
      </c>
      <c r="F47" s="40" t="s">
        <v>29</v>
      </c>
      <c r="G47" s="40" t="s">
        <v>239</v>
      </c>
      <c r="H47" s="40" t="s">
        <v>28</v>
      </c>
      <c r="I47" s="40" t="s">
        <v>32</v>
      </c>
      <c r="J47" s="40" t="s">
        <v>34</v>
      </c>
      <c r="K47" s="38" t="s">
        <v>50</v>
      </c>
      <c r="L47" s="41">
        <v>0</v>
      </c>
      <c r="M47" s="41">
        <f t="shared" si="0"/>
        <v>0</v>
      </c>
      <c r="N47" s="41">
        <f t="shared" si="1"/>
        <v>0</v>
      </c>
    </row>
    <row r="48" spans="1:14" s="32" customFormat="1" ht="77.25" customHeight="1" x14ac:dyDescent="0.3">
      <c r="A48" s="38">
        <v>32</v>
      </c>
      <c r="B48" s="39" t="s">
        <v>257</v>
      </c>
      <c r="C48" s="40" t="s">
        <v>26</v>
      </c>
      <c r="D48" s="40" t="s">
        <v>27</v>
      </c>
      <c r="E48" s="40" t="s">
        <v>28</v>
      </c>
      <c r="F48" s="40" t="s">
        <v>29</v>
      </c>
      <c r="G48" s="40" t="s">
        <v>240</v>
      </c>
      <c r="H48" s="40" t="s">
        <v>28</v>
      </c>
      <c r="I48" s="40" t="s">
        <v>32</v>
      </c>
      <c r="J48" s="40" t="s">
        <v>34</v>
      </c>
      <c r="K48" s="38" t="s">
        <v>50</v>
      </c>
      <c r="L48" s="41">
        <v>100</v>
      </c>
      <c r="M48" s="41">
        <f t="shared" si="0"/>
        <v>105.90000000000002</v>
      </c>
      <c r="N48" s="41">
        <f t="shared" si="1"/>
        <v>111.83040000000003</v>
      </c>
    </row>
    <row r="49" spans="1:14" s="32" customFormat="1" ht="84.75" customHeight="1" x14ac:dyDescent="0.3">
      <c r="A49" s="38">
        <v>33</v>
      </c>
      <c r="B49" s="39" t="s">
        <v>41</v>
      </c>
      <c r="C49" s="40" t="s">
        <v>26</v>
      </c>
      <c r="D49" s="40" t="s">
        <v>27</v>
      </c>
      <c r="E49" s="40" t="s">
        <v>30</v>
      </c>
      <c r="F49" s="40" t="s">
        <v>29</v>
      </c>
      <c r="G49" s="40" t="s">
        <v>40</v>
      </c>
      <c r="H49" s="40" t="s">
        <v>28</v>
      </c>
      <c r="I49" s="40" t="s">
        <v>32</v>
      </c>
      <c r="J49" s="40" t="s">
        <v>34</v>
      </c>
      <c r="K49" s="38" t="s">
        <v>50</v>
      </c>
      <c r="L49" s="41">
        <v>37089</v>
      </c>
      <c r="M49" s="41">
        <v>38116</v>
      </c>
      <c r="N49" s="41">
        <v>39873</v>
      </c>
    </row>
    <row r="50" spans="1:14" s="32" customFormat="1" ht="106.5" customHeight="1" x14ac:dyDescent="0.3">
      <c r="A50" s="38">
        <v>34</v>
      </c>
      <c r="B50" s="39" t="s">
        <v>42</v>
      </c>
      <c r="C50" s="40" t="s">
        <v>26</v>
      </c>
      <c r="D50" s="40" t="s">
        <v>27</v>
      </c>
      <c r="E50" s="40" t="s">
        <v>30</v>
      </c>
      <c r="F50" s="40" t="s">
        <v>29</v>
      </c>
      <c r="G50" s="40" t="s">
        <v>44</v>
      </c>
      <c r="H50" s="40" t="s">
        <v>28</v>
      </c>
      <c r="I50" s="40" t="s">
        <v>32</v>
      </c>
      <c r="J50" s="40" t="s">
        <v>34</v>
      </c>
      <c r="K50" s="38" t="s">
        <v>50</v>
      </c>
      <c r="L50" s="41">
        <v>190</v>
      </c>
      <c r="M50" s="41">
        <v>198</v>
      </c>
      <c r="N50" s="41">
        <v>205</v>
      </c>
    </row>
    <row r="51" spans="1:14" s="32" customFormat="1" ht="92.25" customHeight="1" x14ac:dyDescent="0.3">
      <c r="A51" s="38">
        <v>35</v>
      </c>
      <c r="B51" s="39" t="s">
        <v>43</v>
      </c>
      <c r="C51" s="40" t="s">
        <v>26</v>
      </c>
      <c r="D51" s="40" t="s">
        <v>27</v>
      </c>
      <c r="E51" s="40" t="s">
        <v>30</v>
      </c>
      <c r="F51" s="40" t="s">
        <v>29</v>
      </c>
      <c r="G51" s="40" t="s">
        <v>45</v>
      </c>
      <c r="H51" s="40" t="s">
        <v>28</v>
      </c>
      <c r="I51" s="40" t="s">
        <v>32</v>
      </c>
      <c r="J51" s="40" t="s">
        <v>34</v>
      </c>
      <c r="K51" s="38" t="s">
        <v>50</v>
      </c>
      <c r="L51" s="41">
        <v>38106</v>
      </c>
      <c r="M51" s="41">
        <v>39952</v>
      </c>
      <c r="N51" s="41">
        <v>41711</v>
      </c>
    </row>
    <row r="52" spans="1:14" s="32" customFormat="1" ht="96" customHeight="1" x14ac:dyDescent="0.3">
      <c r="A52" s="38">
        <v>36</v>
      </c>
      <c r="B52" s="39" t="s">
        <v>47</v>
      </c>
      <c r="C52" s="40" t="s">
        <v>26</v>
      </c>
      <c r="D52" s="40" t="s">
        <v>27</v>
      </c>
      <c r="E52" s="40" t="s">
        <v>30</v>
      </c>
      <c r="F52" s="40" t="s">
        <v>29</v>
      </c>
      <c r="G52" s="40" t="s">
        <v>46</v>
      </c>
      <c r="H52" s="40" t="s">
        <v>28</v>
      </c>
      <c r="I52" s="40" t="s">
        <v>32</v>
      </c>
      <c r="J52" s="40" t="s">
        <v>34</v>
      </c>
      <c r="K52" s="38" t="s">
        <v>50</v>
      </c>
      <c r="L52" s="41">
        <v>-5771</v>
      </c>
      <c r="M52" s="41">
        <v>-5826</v>
      </c>
      <c r="N52" s="41">
        <v>-6047</v>
      </c>
    </row>
    <row r="53" spans="1:14" s="32" customFormat="1" ht="60.75" x14ac:dyDescent="0.3">
      <c r="A53" s="38">
        <v>37</v>
      </c>
      <c r="B53" s="39" t="s">
        <v>130</v>
      </c>
      <c r="C53" s="40" t="s">
        <v>26</v>
      </c>
      <c r="D53" s="40" t="s">
        <v>27</v>
      </c>
      <c r="E53" s="40" t="s">
        <v>48</v>
      </c>
      <c r="F53" s="40" t="s">
        <v>28</v>
      </c>
      <c r="G53" s="40" t="s">
        <v>131</v>
      </c>
      <c r="H53" s="40" t="s">
        <v>28</v>
      </c>
      <c r="I53" s="40" t="s">
        <v>32</v>
      </c>
      <c r="J53" s="40" t="s">
        <v>34</v>
      </c>
      <c r="K53" s="38" t="s">
        <v>50</v>
      </c>
      <c r="L53" s="41">
        <v>765323</v>
      </c>
      <c r="M53" s="41">
        <v>796701</v>
      </c>
      <c r="N53" s="41">
        <v>828569</v>
      </c>
    </row>
    <row r="54" spans="1:14" s="32" customFormat="1" ht="60.75" x14ac:dyDescent="0.3">
      <c r="A54" s="38">
        <v>38</v>
      </c>
      <c r="B54" s="39" t="s">
        <v>203</v>
      </c>
      <c r="C54" s="40" t="s">
        <v>26</v>
      </c>
      <c r="D54" s="40" t="s">
        <v>27</v>
      </c>
      <c r="E54" s="40" t="s">
        <v>48</v>
      </c>
      <c r="F54" s="40" t="s">
        <v>28</v>
      </c>
      <c r="G54" s="40" t="s">
        <v>204</v>
      </c>
      <c r="H54" s="40" t="s">
        <v>28</v>
      </c>
      <c r="I54" s="40" t="s">
        <v>32</v>
      </c>
      <c r="J54" s="40" t="s">
        <v>34</v>
      </c>
      <c r="K54" s="38" t="s">
        <v>50</v>
      </c>
      <c r="L54" s="41">
        <v>263544</v>
      </c>
      <c r="M54" s="41">
        <v>271451</v>
      </c>
      <c r="N54" s="41">
        <v>278237</v>
      </c>
    </row>
    <row r="55" spans="1:14" s="32" customFormat="1" ht="60.75" x14ac:dyDescent="0.3">
      <c r="A55" s="38">
        <v>39</v>
      </c>
      <c r="B55" s="39" t="s">
        <v>51</v>
      </c>
      <c r="C55" s="40" t="s">
        <v>26</v>
      </c>
      <c r="D55" s="40" t="s">
        <v>27</v>
      </c>
      <c r="E55" s="40" t="s">
        <v>48</v>
      </c>
      <c r="F55" s="40" t="s">
        <v>30</v>
      </c>
      <c r="G55" s="40" t="s">
        <v>33</v>
      </c>
      <c r="H55" s="40" t="s">
        <v>28</v>
      </c>
      <c r="I55" s="40" t="s">
        <v>32</v>
      </c>
      <c r="J55" s="40" t="s">
        <v>34</v>
      </c>
      <c r="K55" s="38" t="s">
        <v>50</v>
      </c>
      <c r="L55" s="41">
        <v>5919</v>
      </c>
      <c r="M55" s="41">
        <v>6116</v>
      </c>
      <c r="N55" s="41">
        <v>6343</v>
      </c>
    </row>
    <row r="56" spans="1:14" s="32" customFormat="1" ht="60.75" x14ac:dyDescent="0.3">
      <c r="A56" s="38">
        <v>40</v>
      </c>
      <c r="B56" s="39" t="s">
        <v>265</v>
      </c>
      <c r="C56" s="40" t="s">
        <v>26</v>
      </c>
      <c r="D56" s="40" t="s">
        <v>27</v>
      </c>
      <c r="E56" s="40" t="s">
        <v>48</v>
      </c>
      <c r="F56" s="40" t="s">
        <v>31</v>
      </c>
      <c r="G56" s="40" t="s">
        <v>33</v>
      </c>
      <c r="H56" s="40" t="s">
        <v>29</v>
      </c>
      <c r="I56" s="40" t="s">
        <v>32</v>
      </c>
      <c r="J56" s="40" t="s">
        <v>34</v>
      </c>
      <c r="K56" s="38" t="s">
        <v>50</v>
      </c>
      <c r="L56" s="41">
        <v>95391</v>
      </c>
      <c r="M56" s="41">
        <v>62912</v>
      </c>
      <c r="N56" s="41">
        <v>62912</v>
      </c>
    </row>
    <row r="57" spans="1:14" s="32" customFormat="1" ht="60.75" x14ac:dyDescent="0.3">
      <c r="A57" s="38">
        <v>41</v>
      </c>
      <c r="B57" s="39" t="s">
        <v>266</v>
      </c>
      <c r="C57" s="40" t="s">
        <v>26</v>
      </c>
      <c r="D57" s="40" t="s">
        <v>27</v>
      </c>
      <c r="E57" s="40" t="s">
        <v>52</v>
      </c>
      <c r="F57" s="40" t="s">
        <v>28</v>
      </c>
      <c r="G57" s="40" t="s">
        <v>35</v>
      </c>
      <c r="H57" s="40" t="s">
        <v>31</v>
      </c>
      <c r="I57" s="40" t="s">
        <v>32</v>
      </c>
      <c r="J57" s="40" t="s">
        <v>34</v>
      </c>
      <c r="K57" s="38" t="s">
        <v>50</v>
      </c>
      <c r="L57" s="41">
        <v>1061437</v>
      </c>
      <c r="M57" s="41">
        <v>1115606</v>
      </c>
      <c r="N57" s="41">
        <v>1120107</v>
      </c>
    </row>
    <row r="58" spans="1:14" s="32" customFormat="1" ht="60.75" x14ac:dyDescent="0.3">
      <c r="A58" s="38">
        <v>42</v>
      </c>
      <c r="B58" s="39" t="s">
        <v>133</v>
      </c>
      <c r="C58" s="40" t="s">
        <v>26</v>
      </c>
      <c r="D58" s="40" t="s">
        <v>27</v>
      </c>
      <c r="E58" s="40" t="s">
        <v>52</v>
      </c>
      <c r="F58" s="40" t="s">
        <v>52</v>
      </c>
      <c r="G58" s="40" t="s">
        <v>132</v>
      </c>
      <c r="H58" s="40" t="s">
        <v>31</v>
      </c>
      <c r="I58" s="40" t="s">
        <v>32</v>
      </c>
      <c r="J58" s="40" t="s">
        <v>34</v>
      </c>
      <c r="K58" s="38" t="s">
        <v>50</v>
      </c>
      <c r="L58" s="41">
        <v>524552</v>
      </c>
      <c r="M58" s="41">
        <v>524552</v>
      </c>
      <c r="N58" s="41">
        <v>524552</v>
      </c>
    </row>
    <row r="59" spans="1:14" s="32" customFormat="1" ht="68.25" customHeight="1" x14ac:dyDescent="0.3">
      <c r="A59" s="38">
        <v>43</v>
      </c>
      <c r="B59" s="39" t="s">
        <v>134</v>
      </c>
      <c r="C59" s="40" t="s">
        <v>26</v>
      </c>
      <c r="D59" s="40" t="s">
        <v>27</v>
      </c>
      <c r="E59" s="40" t="s">
        <v>52</v>
      </c>
      <c r="F59" s="40" t="s">
        <v>52</v>
      </c>
      <c r="G59" s="40" t="s">
        <v>106</v>
      </c>
      <c r="H59" s="40" t="s">
        <v>31</v>
      </c>
      <c r="I59" s="40" t="s">
        <v>32</v>
      </c>
      <c r="J59" s="40" t="s">
        <v>34</v>
      </c>
      <c r="K59" s="38" t="s">
        <v>50</v>
      </c>
      <c r="L59" s="41">
        <v>95911</v>
      </c>
      <c r="M59" s="41">
        <v>95911</v>
      </c>
      <c r="N59" s="41">
        <v>95911</v>
      </c>
    </row>
    <row r="60" spans="1:14" s="32" customFormat="1" ht="74.25" customHeight="1" x14ac:dyDescent="0.3">
      <c r="A60" s="38">
        <v>44</v>
      </c>
      <c r="B60" s="39" t="s">
        <v>53</v>
      </c>
      <c r="C60" s="40" t="s">
        <v>26</v>
      </c>
      <c r="D60" s="40" t="s">
        <v>27</v>
      </c>
      <c r="E60" s="40" t="s">
        <v>54</v>
      </c>
      <c r="F60" s="40" t="s">
        <v>30</v>
      </c>
      <c r="G60" s="40" t="s">
        <v>33</v>
      </c>
      <c r="H60" s="40" t="s">
        <v>28</v>
      </c>
      <c r="I60" s="40" t="s">
        <v>32</v>
      </c>
      <c r="J60" s="40" t="s">
        <v>34</v>
      </c>
      <c r="K60" s="38" t="s">
        <v>50</v>
      </c>
      <c r="L60" s="41">
        <v>177591</v>
      </c>
      <c r="M60" s="41">
        <v>177591</v>
      </c>
      <c r="N60" s="41">
        <v>177591</v>
      </c>
    </row>
    <row r="61" spans="1:14" s="32" customFormat="1" ht="89.25" customHeight="1" x14ac:dyDescent="0.3">
      <c r="A61" s="38">
        <v>45</v>
      </c>
      <c r="B61" s="39" t="s">
        <v>55</v>
      </c>
      <c r="C61" s="40" t="s">
        <v>56</v>
      </c>
      <c r="D61" s="40" t="s">
        <v>27</v>
      </c>
      <c r="E61" s="40" t="s">
        <v>54</v>
      </c>
      <c r="F61" s="40" t="s">
        <v>52</v>
      </c>
      <c r="G61" s="40" t="s">
        <v>49</v>
      </c>
      <c r="H61" s="40" t="s">
        <v>28</v>
      </c>
      <c r="I61" s="40" t="s">
        <v>32</v>
      </c>
      <c r="J61" s="40" t="s">
        <v>34</v>
      </c>
      <c r="K61" s="38" t="s">
        <v>61</v>
      </c>
      <c r="L61" s="41">
        <v>6912</v>
      </c>
      <c r="M61" s="41">
        <v>6912</v>
      </c>
      <c r="N61" s="41">
        <v>6912</v>
      </c>
    </row>
    <row r="62" spans="1:14" s="32" customFormat="1" ht="101.25" x14ac:dyDescent="0.3">
      <c r="A62" s="38">
        <v>46</v>
      </c>
      <c r="B62" s="39" t="s">
        <v>64</v>
      </c>
      <c r="C62" s="40" t="s">
        <v>62</v>
      </c>
      <c r="D62" s="40" t="s">
        <v>27</v>
      </c>
      <c r="E62" s="40" t="s">
        <v>54</v>
      </c>
      <c r="F62" s="40" t="s">
        <v>58</v>
      </c>
      <c r="G62" s="40" t="s">
        <v>35</v>
      </c>
      <c r="H62" s="40" t="s">
        <v>28</v>
      </c>
      <c r="I62" s="40" t="s">
        <v>32</v>
      </c>
      <c r="J62" s="40" t="s">
        <v>34</v>
      </c>
      <c r="K62" s="38" t="s">
        <v>63</v>
      </c>
      <c r="L62" s="41">
        <v>58632</v>
      </c>
      <c r="M62" s="41">
        <v>58632</v>
      </c>
      <c r="N62" s="41">
        <v>58632</v>
      </c>
    </row>
    <row r="63" spans="1:14" s="32" customFormat="1" ht="97.5" customHeight="1" x14ac:dyDescent="0.3">
      <c r="A63" s="38">
        <v>47</v>
      </c>
      <c r="B63" s="39" t="s">
        <v>57</v>
      </c>
      <c r="C63" s="40" t="s">
        <v>56</v>
      </c>
      <c r="D63" s="40" t="s">
        <v>27</v>
      </c>
      <c r="E63" s="40" t="s">
        <v>54</v>
      </c>
      <c r="F63" s="40" t="s">
        <v>58</v>
      </c>
      <c r="G63" s="40" t="s">
        <v>39</v>
      </c>
      <c r="H63" s="40" t="s">
        <v>28</v>
      </c>
      <c r="I63" s="40" t="s">
        <v>32</v>
      </c>
      <c r="J63" s="40" t="s">
        <v>34</v>
      </c>
      <c r="K63" s="38" t="s">
        <v>61</v>
      </c>
      <c r="L63" s="41">
        <v>2892</v>
      </c>
      <c r="M63" s="41">
        <v>2892</v>
      </c>
      <c r="N63" s="41">
        <v>2892</v>
      </c>
    </row>
    <row r="64" spans="1:14" s="32" customFormat="1" ht="108" customHeight="1" x14ac:dyDescent="0.3">
      <c r="A64" s="38">
        <v>48</v>
      </c>
      <c r="B64" s="39" t="s">
        <v>60</v>
      </c>
      <c r="C64" s="40" t="s">
        <v>56</v>
      </c>
      <c r="D64" s="40" t="s">
        <v>27</v>
      </c>
      <c r="E64" s="40" t="s">
        <v>54</v>
      </c>
      <c r="F64" s="40" t="s">
        <v>58</v>
      </c>
      <c r="G64" s="40" t="s">
        <v>59</v>
      </c>
      <c r="H64" s="40" t="s">
        <v>28</v>
      </c>
      <c r="I64" s="40" t="s">
        <v>32</v>
      </c>
      <c r="J64" s="40" t="s">
        <v>34</v>
      </c>
      <c r="K64" s="38" t="s">
        <v>61</v>
      </c>
      <c r="L64" s="41">
        <v>1152</v>
      </c>
      <c r="M64" s="41">
        <v>1152</v>
      </c>
      <c r="N64" s="41">
        <v>1152</v>
      </c>
    </row>
    <row r="65" spans="1:14" s="32" customFormat="1" ht="87" customHeight="1" x14ac:dyDescent="0.3">
      <c r="A65" s="38">
        <v>49</v>
      </c>
      <c r="B65" s="39" t="s">
        <v>68</v>
      </c>
      <c r="C65" s="40" t="s">
        <v>65</v>
      </c>
      <c r="D65" s="40" t="s">
        <v>27</v>
      </c>
      <c r="E65" s="40" t="s">
        <v>54</v>
      </c>
      <c r="F65" s="40" t="s">
        <v>58</v>
      </c>
      <c r="G65" s="40" t="s">
        <v>67</v>
      </c>
      <c r="H65" s="40" t="s">
        <v>28</v>
      </c>
      <c r="I65" s="40" t="s">
        <v>32</v>
      </c>
      <c r="J65" s="40" t="s">
        <v>34</v>
      </c>
      <c r="K65" s="38" t="s">
        <v>264</v>
      </c>
      <c r="L65" s="41">
        <v>740</v>
      </c>
      <c r="M65" s="41">
        <v>850</v>
      </c>
      <c r="N65" s="41">
        <v>750</v>
      </c>
    </row>
    <row r="66" spans="1:14" s="32" customFormat="1" ht="87" customHeight="1" x14ac:dyDescent="0.3">
      <c r="A66" s="38">
        <v>50</v>
      </c>
      <c r="B66" s="39" t="s">
        <v>69</v>
      </c>
      <c r="C66" s="40" t="s">
        <v>70</v>
      </c>
      <c r="D66" s="40" t="s">
        <v>27</v>
      </c>
      <c r="E66" s="40" t="s">
        <v>71</v>
      </c>
      <c r="F66" s="40" t="s">
        <v>28</v>
      </c>
      <c r="G66" s="40" t="s">
        <v>37</v>
      </c>
      <c r="H66" s="40" t="s">
        <v>31</v>
      </c>
      <c r="I66" s="40" t="s">
        <v>32</v>
      </c>
      <c r="J66" s="40" t="s">
        <v>72</v>
      </c>
      <c r="K66" s="38" t="s">
        <v>73</v>
      </c>
      <c r="L66" s="41">
        <v>160</v>
      </c>
      <c r="M66" s="41">
        <v>160</v>
      </c>
      <c r="N66" s="41">
        <v>160</v>
      </c>
    </row>
    <row r="67" spans="1:14" s="32" customFormat="1" ht="106.5" customHeight="1" x14ac:dyDescent="0.3">
      <c r="A67" s="38">
        <v>51</v>
      </c>
      <c r="B67" s="39" t="s">
        <v>74</v>
      </c>
      <c r="C67" s="40" t="s">
        <v>81</v>
      </c>
      <c r="D67" s="40" t="s">
        <v>75</v>
      </c>
      <c r="E67" s="40" t="s">
        <v>76</v>
      </c>
      <c r="F67" s="40" t="s">
        <v>77</v>
      </c>
      <c r="G67" s="40" t="s">
        <v>78</v>
      </c>
      <c r="H67" s="40" t="s">
        <v>79</v>
      </c>
      <c r="I67" s="40" t="s">
        <v>32</v>
      </c>
      <c r="J67" s="40" t="s">
        <v>72</v>
      </c>
      <c r="K67" s="38" t="s">
        <v>80</v>
      </c>
      <c r="L67" s="41">
        <v>318005</v>
      </c>
      <c r="M67" s="41">
        <v>344334</v>
      </c>
      <c r="N67" s="41">
        <v>357114</v>
      </c>
    </row>
    <row r="68" spans="1:14" s="32" customFormat="1" ht="112.5" customHeight="1" x14ac:dyDescent="0.3">
      <c r="A68" s="38">
        <v>52</v>
      </c>
      <c r="B68" s="39" t="s">
        <v>74</v>
      </c>
      <c r="C68" s="40" t="s">
        <v>65</v>
      </c>
      <c r="D68" s="40" t="s">
        <v>75</v>
      </c>
      <c r="E68" s="40" t="s">
        <v>76</v>
      </c>
      <c r="F68" s="40" t="s">
        <v>77</v>
      </c>
      <c r="G68" s="40" t="s">
        <v>78</v>
      </c>
      <c r="H68" s="40" t="s">
        <v>79</v>
      </c>
      <c r="I68" s="40" t="s">
        <v>32</v>
      </c>
      <c r="J68" s="40" t="s">
        <v>72</v>
      </c>
      <c r="K68" s="38" t="s">
        <v>264</v>
      </c>
      <c r="L68" s="41">
        <v>2288</v>
      </c>
      <c r="M68" s="41">
        <v>1737</v>
      </c>
      <c r="N68" s="41">
        <v>1780</v>
      </c>
    </row>
    <row r="69" spans="1:14" s="32" customFormat="1" ht="101.25" x14ac:dyDescent="0.3">
      <c r="A69" s="38">
        <v>53</v>
      </c>
      <c r="B69" s="39" t="s">
        <v>82</v>
      </c>
      <c r="C69" s="40" t="s">
        <v>81</v>
      </c>
      <c r="D69" s="40" t="s">
        <v>75</v>
      </c>
      <c r="E69" s="40" t="s">
        <v>76</v>
      </c>
      <c r="F69" s="40" t="s">
        <v>77</v>
      </c>
      <c r="G69" s="40" t="s">
        <v>83</v>
      </c>
      <c r="H69" s="40" t="s">
        <v>79</v>
      </c>
      <c r="I69" s="40" t="s">
        <v>32</v>
      </c>
      <c r="J69" s="40" t="s">
        <v>72</v>
      </c>
      <c r="K69" s="38" t="s">
        <v>80</v>
      </c>
      <c r="L69" s="41">
        <v>224600</v>
      </c>
      <c r="M69" s="41">
        <v>228260</v>
      </c>
      <c r="N69" s="41">
        <v>232065</v>
      </c>
    </row>
    <row r="70" spans="1:14" s="32" customFormat="1" ht="89.25" customHeight="1" x14ac:dyDescent="0.3">
      <c r="A70" s="38">
        <v>54</v>
      </c>
      <c r="B70" s="39" t="s">
        <v>82</v>
      </c>
      <c r="C70" s="40" t="s">
        <v>65</v>
      </c>
      <c r="D70" s="40" t="s">
        <v>75</v>
      </c>
      <c r="E70" s="40" t="s">
        <v>76</v>
      </c>
      <c r="F70" s="40" t="s">
        <v>77</v>
      </c>
      <c r="G70" s="40" t="s">
        <v>83</v>
      </c>
      <c r="H70" s="40" t="s">
        <v>79</v>
      </c>
      <c r="I70" s="40" t="s">
        <v>32</v>
      </c>
      <c r="J70" s="40" t="s">
        <v>72</v>
      </c>
      <c r="K70" s="38" t="s">
        <v>264</v>
      </c>
      <c r="L70" s="41">
        <v>1706</v>
      </c>
      <c r="M70" s="41">
        <v>1760</v>
      </c>
      <c r="N70" s="41">
        <v>1786</v>
      </c>
    </row>
    <row r="71" spans="1:14" s="32" customFormat="1" ht="93" customHeight="1" x14ac:dyDescent="0.3">
      <c r="A71" s="38">
        <v>55</v>
      </c>
      <c r="B71" s="39" t="s">
        <v>84</v>
      </c>
      <c r="C71" s="40" t="s">
        <v>70</v>
      </c>
      <c r="D71" s="40" t="s">
        <v>27</v>
      </c>
      <c r="E71" s="40" t="s">
        <v>71</v>
      </c>
      <c r="F71" s="40" t="s">
        <v>48</v>
      </c>
      <c r="G71" s="40" t="s">
        <v>85</v>
      </c>
      <c r="H71" s="40" t="s">
        <v>31</v>
      </c>
      <c r="I71" s="40" t="s">
        <v>32</v>
      </c>
      <c r="J71" s="40" t="s">
        <v>72</v>
      </c>
      <c r="K71" s="38" t="s">
        <v>73</v>
      </c>
      <c r="L71" s="41">
        <v>103313</v>
      </c>
      <c r="M71" s="41">
        <v>107138</v>
      </c>
      <c r="N71" s="41">
        <v>111423</v>
      </c>
    </row>
    <row r="72" spans="1:14" s="32" customFormat="1" ht="103.5" customHeight="1" x14ac:dyDescent="0.3">
      <c r="A72" s="38">
        <v>56</v>
      </c>
      <c r="B72" s="39" t="s">
        <v>86</v>
      </c>
      <c r="C72" s="40" t="s">
        <v>81</v>
      </c>
      <c r="D72" s="40" t="s">
        <v>27</v>
      </c>
      <c r="E72" s="40" t="s">
        <v>71</v>
      </c>
      <c r="F72" s="40" t="s">
        <v>48</v>
      </c>
      <c r="G72" s="40" t="s">
        <v>88</v>
      </c>
      <c r="H72" s="40" t="s">
        <v>31</v>
      </c>
      <c r="I72" s="40" t="s">
        <v>32</v>
      </c>
      <c r="J72" s="40" t="s">
        <v>72</v>
      </c>
      <c r="K72" s="38" t="s">
        <v>80</v>
      </c>
      <c r="L72" s="41">
        <v>55</v>
      </c>
      <c r="M72" s="41">
        <v>18</v>
      </c>
      <c r="N72" s="41">
        <v>18</v>
      </c>
    </row>
    <row r="73" spans="1:14" s="32" customFormat="1" ht="105.75" customHeight="1" x14ac:dyDescent="0.3">
      <c r="A73" s="38">
        <v>57</v>
      </c>
      <c r="B73" s="39" t="s">
        <v>87</v>
      </c>
      <c r="C73" s="40" t="s">
        <v>81</v>
      </c>
      <c r="D73" s="40" t="s">
        <v>27</v>
      </c>
      <c r="E73" s="40" t="s">
        <v>71</v>
      </c>
      <c r="F73" s="40" t="s">
        <v>48</v>
      </c>
      <c r="G73" s="40" t="s">
        <v>89</v>
      </c>
      <c r="H73" s="40" t="s">
        <v>31</v>
      </c>
      <c r="I73" s="40" t="s">
        <v>32</v>
      </c>
      <c r="J73" s="40" t="s">
        <v>72</v>
      </c>
      <c r="K73" s="38" t="s">
        <v>80</v>
      </c>
      <c r="L73" s="41">
        <v>83</v>
      </c>
      <c r="M73" s="41">
        <v>28</v>
      </c>
      <c r="N73" s="41">
        <v>28</v>
      </c>
    </row>
    <row r="74" spans="1:14" s="32" customFormat="1" ht="91.5" customHeight="1" x14ac:dyDescent="0.3">
      <c r="A74" s="38">
        <v>58</v>
      </c>
      <c r="B74" s="39" t="s">
        <v>208</v>
      </c>
      <c r="C74" s="40" t="s">
        <v>65</v>
      </c>
      <c r="D74" s="40" t="s">
        <v>27</v>
      </c>
      <c r="E74" s="40" t="s">
        <v>71</v>
      </c>
      <c r="F74" s="40" t="s">
        <v>91</v>
      </c>
      <c r="G74" s="40" t="s">
        <v>92</v>
      </c>
      <c r="H74" s="40" t="s">
        <v>31</v>
      </c>
      <c r="I74" s="40" t="s">
        <v>165</v>
      </c>
      <c r="J74" s="40" t="s">
        <v>72</v>
      </c>
      <c r="K74" s="38" t="s">
        <v>264</v>
      </c>
      <c r="L74" s="41">
        <v>8200</v>
      </c>
      <c r="M74" s="41">
        <v>0</v>
      </c>
      <c r="N74" s="41">
        <v>0</v>
      </c>
    </row>
    <row r="75" spans="1:14" s="32" customFormat="1" ht="87" customHeight="1" x14ac:dyDescent="0.3">
      <c r="A75" s="38">
        <v>59</v>
      </c>
      <c r="B75" s="39" t="s">
        <v>207</v>
      </c>
      <c r="C75" s="40" t="s">
        <v>65</v>
      </c>
      <c r="D75" s="40" t="s">
        <v>27</v>
      </c>
      <c r="E75" s="40" t="s">
        <v>71</v>
      </c>
      <c r="F75" s="40" t="s">
        <v>91</v>
      </c>
      <c r="G75" s="40" t="s">
        <v>92</v>
      </c>
      <c r="H75" s="40" t="s">
        <v>31</v>
      </c>
      <c r="I75" s="40" t="s">
        <v>167</v>
      </c>
      <c r="J75" s="40" t="s">
        <v>72</v>
      </c>
      <c r="K75" s="38" t="s">
        <v>264</v>
      </c>
      <c r="L75" s="41">
        <v>2347</v>
      </c>
      <c r="M75" s="41">
        <v>2389</v>
      </c>
      <c r="N75" s="41">
        <v>2434</v>
      </c>
    </row>
    <row r="76" spans="1:14" s="32" customFormat="1" ht="91.5" customHeight="1" x14ac:dyDescent="0.3">
      <c r="A76" s="38">
        <v>60</v>
      </c>
      <c r="B76" s="39" t="s">
        <v>96</v>
      </c>
      <c r="C76" s="40" t="s">
        <v>65</v>
      </c>
      <c r="D76" s="40" t="s">
        <v>27</v>
      </c>
      <c r="E76" s="40" t="s">
        <v>71</v>
      </c>
      <c r="F76" s="40" t="s">
        <v>91</v>
      </c>
      <c r="G76" s="40" t="s">
        <v>92</v>
      </c>
      <c r="H76" s="40" t="s">
        <v>31</v>
      </c>
      <c r="I76" s="40" t="s">
        <v>97</v>
      </c>
      <c r="J76" s="40" t="s">
        <v>72</v>
      </c>
      <c r="K76" s="38" t="s">
        <v>264</v>
      </c>
      <c r="L76" s="41">
        <v>54892</v>
      </c>
      <c r="M76" s="41">
        <v>44483</v>
      </c>
      <c r="N76" s="41">
        <v>33379</v>
      </c>
    </row>
    <row r="77" spans="1:14" s="32" customFormat="1" ht="101.25" customHeight="1" x14ac:dyDescent="0.3">
      <c r="A77" s="38">
        <v>61</v>
      </c>
      <c r="B77" s="39" t="s">
        <v>90</v>
      </c>
      <c r="C77" s="40" t="s">
        <v>70</v>
      </c>
      <c r="D77" s="40" t="s">
        <v>27</v>
      </c>
      <c r="E77" s="40" t="s">
        <v>71</v>
      </c>
      <c r="F77" s="40" t="s">
        <v>91</v>
      </c>
      <c r="G77" s="40" t="s">
        <v>92</v>
      </c>
      <c r="H77" s="40" t="s">
        <v>31</v>
      </c>
      <c r="I77" s="40" t="s">
        <v>93</v>
      </c>
      <c r="J77" s="40" t="s">
        <v>72</v>
      </c>
      <c r="K77" s="38" t="s">
        <v>73</v>
      </c>
      <c r="L77" s="41">
        <v>32842</v>
      </c>
      <c r="M77" s="41">
        <v>32842</v>
      </c>
      <c r="N77" s="41">
        <v>32842</v>
      </c>
    </row>
    <row r="78" spans="1:14" s="32" customFormat="1" ht="90.75" customHeight="1" x14ac:dyDescent="0.3">
      <c r="A78" s="38">
        <v>62</v>
      </c>
      <c r="B78" s="39" t="s">
        <v>95</v>
      </c>
      <c r="C78" s="40" t="s">
        <v>70</v>
      </c>
      <c r="D78" s="40" t="s">
        <v>27</v>
      </c>
      <c r="E78" s="40" t="s">
        <v>71</v>
      </c>
      <c r="F78" s="40" t="s">
        <v>91</v>
      </c>
      <c r="G78" s="40" t="s">
        <v>92</v>
      </c>
      <c r="H78" s="40" t="s">
        <v>31</v>
      </c>
      <c r="I78" s="40" t="s">
        <v>94</v>
      </c>
      <c r="J78" s="40" t="s">
        <v>72</v>
      </c>
      <c r="K78" s="38" t="s">
        <v>73</v>
      </c>
      <c r="L78" s="41">
        <v>161</v>
      </c>
      <c r="M78" s="41">
        <v>161</v>
      </c>
      <c r="N78" s="41">
        <v>161</v>
      </c>
    </row>
    <row r="79" spans="1:14" s="32" customFormat="1" ht="124.5" customHeight="1" x14ac:dyDescent="0.3">
      <c r="A79" s="38">
        <v>63</v>
      </c>
      <c r="B79" s="39" t="s">
        <v>98</v>
      </c>
      <c r="C79" s="40" t="s">
        <v>99</v>
      </c>
      <c r="D79" s="40" t="s">
        <v>27</v>
      </c>
      <c r="E79" s="40" t="s">
        <v>100</v>
      </c>
      <c r="F79" s="40" t="s">
        <v>28</v>
      </c>
      <c r="G79" s="40" t="s">
        <v>33</v>
      </c>
      <c r="H79" s="40" t="s">
        <v>28</v>
      </c>
      <c r="I79" s="40" t="s">
        <v>32</v>
      </c>
      <c r="J79" s="40" t="s">
        <v>72</v>
      </c>
      <c r="K79" s="38" t="s">
        <v>101</v>
      </c>
      <c r="L79" s="41">
        <v>8279</v>
      </c>
      <c r="M79" s="41">
        <v>8692</v>
      </c>
      <c r="N79" s="41">
        <v>9127</v>
      </c>
    </row>
    <row r="80" spans="1:14" s="32" customFormat="1" ht="130.5" customHeight="1" x14ac:dyDescent="0.3">
      <c r="A80" s="38">
        <v>64</v>
      </c>
      <c r="B80" s="39" t="s">
        <v>102</v>
      </c>
      <c r="C80" s="40" t="s">
        <v>99</v>
      </c>
      <c r="D80" s="40" t="s">
        <v>27</v>
      </c>
      <c r="E80" s="40" t="s">
        <v>100</v>
      </c>
      <c r="F80" s="40" t="s">
        <v>28</v>
      </c>
      <c r="G80" s="40" t="s">
        <v>36</v>
      </c>
      <c r="H80" s="40" t="s">
        <v>28</v>
      </c>
      <c r="I80" s="40" t="s">
        <v>49</v>
      </c>
      <c r="J80" s="40" t="s">
        <v>72</v>
      </c>
      <c r="K80" s="38" t="s">
        <v>101</v>
      </c>
      <c r="L80" s="41">
        <v>23581</v>
      </c>
      <c r="M80" s="41">
        <v>24760</v>
      </c>
      <c r="N80" s="41">
        <v>25998</v>
      </c>
    </row>
    <row r="81" spans="1:14" s="32" customFormat="1" ht="121.5" x14ac:dyDescent="0.3">
      <c r="A81" s="38">
        <v>65</v>
      </c>
      <c r="B81" s="39" t="s">
        <v>103</v>
      </c>
      <c r="C81" s="40" t="s">
        <v>99</v>
      </c>
      <c r="D81" s="40" t="s">
        <v>27</v>
      </c>
      <c r="E81" s="40" t="s">
        <v>100</v>
      </c>
      <c r="F81" s="40" t="s">
        <v>28</v>
      </c>
      <c r="G81" s="40" t="s">
        <v>104</v>
      </c>
      <c r="H81" s="40" t="s">
        <v>28</v>
      </c>
      <c r="I81" s="40" t="s">
        <v>32</v>
      </c>
      <c r="J81" s="40" t="s">
        <v>72</v>
      </c>
      <c r="K81" s="38" t="s">
        <v>101</v>
      </c>
      <c r="L81" s="41">
        <v>27766</v>
      </c>
      <c r="M81" s="41">
        <v>29155</v>
      </c>
      <c r="N81" s="41">
        <v>30613</v>
      </c>
    </row>
    <row r="82" spans="1:14" s="32" customFormat="1" ht="121.5" x14ac:dyDescent="0.3">
      <c r="A82" s="38">
        <v>66</v>
      </c>
      <c r="B82" s="39" t="s">
        <v>105</v>
      </c>
      <c r="C82" s="40" t="s">
        <v>99</v>
      </c>
      <c r="D82" s="40" t="s">
        <v>27</v>
      </c>
      <c r="E82" s="40" t="s">
        <v>100</v>
      </c>
      <c r="F82" s="40" t="s">
        <v>28</v>
      </c>
      <c r="G82" s="40" t="s">
        <v>106</v>
      </c>
      <c r="H82" s="40" t="s">
        <v>28</v>
      </c>
      <c r="I82" s="40" t="s">
        <v>32</v>
      </c>
      <c r="J82" s="40" t="s">
        <v>72</v>
      </c>
      <c r="K82" s="38" t="s">
        <v>101</v>
      </c>
      <c r="L82" s="41">
        <v>29</v>
      </c>
      <c r="M82" s="41">
        <v>31</v>
      </c>
      <c r="N82" s="41">
        <v>32</v>
      </c>
    </row>
    <row r="83" spans="1:14" s="32" customFormat="1" ht="70.5" customHeight="1" x14ac:dyDescent="0.3">
      <c r="A83" s="38">
        <v>67</v>
      </c>
      <c r="B83" s="39" t="s">
        <v>107</v>
      </c>
      <c r="C83" s="40" t="s">
        <v>108</v>
      </c>
      <c r="D83" s="40" t="s">
        <v>27</v>
      </c>
      <c r="E83" s="40" t="s">
        <v>109</v>
      </c>
      <c r="F83" s="40" t="s">
        <v>28</v>
      </c>
      <c r="G83" s="40" t="s">
        <v>110</v>
      </c>
      <c r="H83" s="40" t="s">
        <v>31</v>
      </c>
      <c r="I83" s="40" t="s">
        <v>32</v>
      </c>
      <c r="J83" s="40" t="s">
        <v>111</v>
      </c>
      <c r="K83" s="38" t="s">
        <v>112</v>
      </c>
      <c r="L83" s="41">
        <v>183</v>
      </c>
      <c r="M83" s="41">
        <v>183</v>
      </c>
      <c r="N83" s="41">
        <v>183</v>
      </c>
    </row>
    <row r="84" spans="1:14" s="32" customFormat="1" ht="60.75" x14ac:dyDescent="0.3">
      <c r="A84" s="38">
        <v>68</v>
      </c>
      <c r="B84" s="39" t="s">
        <v>107</v>
      </c>
      <c r="C84" s="40" t="s">
        <v>113</v>
      </c>
      <c r="D84" s="40" t="s">
        <v>27</v>
      </c>
      <c r="E84" s="40" t="s">
        <v>109</v>
      </c>
      <c r="F84" s="40" t="s">
        <v>28</v>
      </c>
      <c r="G84" s="40" t="s">
        <v>110</v>
      </c>
      <c r="H84" s="40" t="s">
        <v>31</v>
      </c>
      <c r="I84" s="40" t="s">
        <v>32</v>
      </c>
      <c r="J84" s="40" t="s">
        <v>111</v>
      </c>
      <c r="K84" s="38" t="s">
        <v>114</v>
      </c>
      <c r="L84" s="41">
        <v>75</v>
      </c>
      <c r="M84" s="41">
        <v>75</v>
      </c>
      <c r="N84" s="41">
        <v>75</v>
      </c>
    </row>
    <row r="85" spans="1:14" s="32" customFormat="1" ht="66.75" customHeight="1" x14ac:dyDescent="0.3">
      <c r="A85" s="38">
        <v>69</v>
      </c>
      <c r="B85" s="39" t="s">
        <v>107</v>
      </c>
      <c r="C85" s="40" t="s">
        <v>116</v>
      </c>
      <c r="D85" s="40" t="s">
        <v>27</v>
      </c>
      <c r="E85" s="40" t="s">
        <v>109</v>
      </c>
      <c r="F85" s="40" t="s">
        <v>28</v>
      </c>
      <c r="G85" s="40" t="s">
        <v>110</v>
      </c>
      <c r="H85" s="40" t="s">
        <v>31</v>
      </c>
      <c r="I85" s="40" t="s">
        <v>32</v>
      </c>
      <c r="J85" s="40" t="s">
        <v>111</v>
      </c>
      <c r="K85" s="38" t="s">
        <v>117</v>
      </c>
      <c r="L85" s="41">
        <v>1500</v>
      </c>
      <c r="M85" s="41">
        <v>1500</v>
      </c>
      <c r="N85" s="41">
        <v>1500</v>
      </c>
    </row>
    <row r="86" spans="1:14" s="32" customFormat="1" ht="89.25" customHeight="1" x14ac:dyDescent="0.3">
      <c r="A86" s="38">
        <v>70</v>
      </c>
      <c r="B86" s="39" t="s">
        <v>107</v>
      </c>
      <c r="C86" s="40" t="s">
        <v>118</v>
      </c>
      <c r="D86" s="40" t="s">
        <v>27</v>
      </c>
      <c r="E86" s="40" t="s">
        <v>109</v>
      </c>
      <c r="F86" s="40" t="s">
        <v>28</v>
      </c>
      <c r="G86" s="40" t="s">
        <v>110</v>
      </c>
      <c r="H86" s="40" t="s">
        <v>31</v>
      </c>
      <c r="I86" s="40" t="s">
        <v>32</v>
      </c>
      <c r="J86" s="40" t="s">
        <v>111</v>
      </c>
      <c r="K86" s="38" t="s">
        <v>119</v>
      </c>
      <c r="L86" s="41">
        <v>12</v>
      </c>
      <c r="M86" s="41">
        <v>13</v>
      </c>
      <c r="N86" s="41">
        <v>14</v>
      </c>
    </row>
    <row r="87" spans="1:14" s="37" customFormat="1" ht="87" customHeight="1" x14ac:dyDescent="0.3">
      <c r="A87" s="38">
        <v>71</v>
      </c>
      <c r="B87" s="43" t="s">
        <v>120</v>
      </c>
      <c r="C87" s="44" t="s">
        <v>108</v>
      </c>
      <c r="D87" s="44" t="s">
        <v>27</v>
      </c>
      <c r="E87" s="44" t="s">
        <v>109</v>
      </c>
      <c r="F87" s="44" t="s">
        <v>29</v>
      </c>
      <c r="G87" s="44" t="s">
        <v>110</v>
      </c>
      <c r="H87" s="44" t="s">
        <v>31</v>
      </c>
      <c r="I87" s="44" t="s">
        <v>32</v>
      </c>
      <c r="J87" s="44" t="s">
        <v>111</v>
      </c>
      <c r="K87" s="42" t="s">
        <v>73</v>
      </c>
      <c r="L87" s="45">
        <v>9740</v>
      </c>
      <c r="M87" s="45">
        <v>0</v>
      </c>
      <c r="N87" s="45">
        <v>0</v>
      </c>
    </row>
    <row r="88" spans="1:14" s="32" customFormat="1" ht="72" customHeight="1" x14ac:dyDescent="0.3">
      <c r="A88" s="38">
        <v>72</v>
      </c>
      <c r="B88" s="39" t="s">
        <v>120</v>
      </c>
      <c r="C88" s="40" t="s">
        <v>113</v>
      </c>
      <c r="D88" s="40" t="s">
        <v>27</v>
      </c>
      <c r="E88" s="40" t="s">
        <v>109</v>
      </c>
      <c r="F88" s="40" t="s">
        <v>29</v>
      </c>
      <c r="G88" s="40" t="s">
        <v>110</v>
      </c>
      <c r="H88" s="40" t="s">
        <v>31</v>
      </c>
      <c r="I88" s="40" t="s">
        <v>32</v>
      </c>
      <c r="J88" s="40" t="s">
        <v>111</v>
      </c>
      <c r="K88" s="38" t="s">
        <v>114</v>
      </c>
      <c r="L88" s="41">
        <v>22215</v>
      </c>
      <c r="M88" s="41">
        <v>0</v>
      </c>
      <c r="N88" s="41">
        <v>0</v>
      </c>
    </row>
    <row r="89" spans="1:14" s="32" customFormat="1" ht="90.75" customHeight="1" x14ac:dyDescent="0.3">
      <c r="A89" s="38">
        <v>73</v>
      </c>
      <c r="B89" s="39" t="s">
        <v>120</v>
      </c>
      <c r="C89" s="40" t="s">
        <v>122</v>
      </c>
      <c r="D89" s="40" t="s">
        <v>27</v>
      </c>
      <c r="E89" s="40" t="s">
        <v>109</v>
      </c>
      <c r="F89" s="40" t="s">
        <v>29</v>
      </c>
      <c r="G89" s="40" t="s">
        <v>110</v>
      </c>
      <c r="H89" s="40" t="s">
        <v>31</v>
      </c>
      <c r="I89" s="40" t="s">
        <v>32</v>
      </c>
      <c r="J89" s="40" t="s">
        <v>111</v>
      </c>
      <c r="K89" s="38" t="s">
        <v>121</v>
      </c>
      <c r="L89" s="41">
        <v>3296</v>
      </c>
      <c r="M89" s="41">
        <v>3296</v>
      </c>
      <c r="N89" s="41">
        <v>3296</v>
      </c>
    </row>
    <row r="90" spans="1:14" s="32" customFormat="1" ht="104.25" customHeight="1" x14ac:dyDescent="0.3">
      <c r="A90" s="38">
        <v>74</v>
      </c>
      <c r="B90" s="39" t="s">
        <v>123</v>
      </c>
      <c r="C90" s="40" t="s">
        <v>70</v>
      </c>
      <c r="D90" s="40" t="s">
        <v>27</v>
      </c>
      <c r="E90" s="40" t="s">
        <v>124</v>
      </c>
      <c r="F90" s="40" t="s">
        <v>29</v>
      </c>
      <c r="G90" s="40" t="s">
        <v>125</v>
      </c>
      <c r="H90" s="40" t="s">
        <v>31</v>
      </c>
      <c r="I90" s="40" t="s">
        <v>32</v>
      </c>
      <c r="J90" s="40" t="s">
        <v>126</v>
      </c>
      <c r="K90" s="38" t="s">
        <v>73</v>
      </c>
      <c r="L90" s="41">
        <v>50759</v>
      </c>
      <c r="M90" s="41">
        <v>50173</v>
      </c>
      <c r="N90" s="41">
        <v>46973</v>
      </c>
    </row>
    <row r="91" spans="1:14" s="32" customFormat="1" ht="101.25" x14ac:dyDescent="0.3">
      <c r="A91" s="38">
        <v>75</v>
      </c>
      <c r="B91" s="39" t="s">
        <v>127</v>
      </c>
      <c r="C91" s="40" t="s">
        <v>81</v>
      </c>
      <c r="D91" s="40" t="s">
        <v>27</v>
      </c>
      <c r="E91" s="40" t="s">
        <v>124</v>
      </c>
      <c r="F91" s="40" t="s">
        <v>52</v>
      </c>
      <c r="G91" s="40" t="s">
        <v>78</v>
      </c>
      <c r="H91" s="40" t="s">
        <v>31</v>
      </c>
      <c r="I91" s="40" t="s">
        <v>32</v>
      </c>
      <c r="J91" s="40" t="s">
        <v>129</v>
      </c>
      <c r="K91" s="38" t="s">
        <v>80</v>
      </c>
      <c r="L91" s="41">
        <v>48441</v>
      </c>
      <c r="M91" s="41">
        <v>43600</v>
      </c>
      <c r="N91" s="41">
        <v>39240</v>
      </c>
    </row>
    <row r="92" spans="1:14" s="32" customFormat="1" ht="101.25" x14ac:dyDescent="0.3">
      <c r="A92" s="38">
        <v>76</v>
      </c>
      <c r="B92" s="39" t="s">
        <v>128</v>
      </c>
      <c r="C92" s="40" t="s">
        <v>81</v>
      </c>
      <c r="D92" s="40" t="s">
        <v>27</v>
      </c>
      <c r="E92" s="40" t="s">
        <v>124</v>
      </c>
      <c r="F92" s="40" t="s">
        <v>52</v>
      </c>
      <c r="G92" s="40" t="s">
        <v>83</v>
      </c>
      <c r="H92" s="40" t="s">
        <v>31</v>
      </c>
      <c r="I92" s="40" t="s">
        <v>32</v>
      </c>
      <c r="J92" s="40" t="s">
        <v>129</v>
      </c>
      <c r="K92" s="38" t="s">
        <v>80</v>
      </c>
      <c r="L92" s="41">
        <v>8072</v>
      </c>
      <c r="M92" s="41">
        <v>7265</v>
      </c>
      <c r="N92" s="41">
        <v>6538</v>
      </c>
    </row>
    <row r="93" spans="1:14" s="32" customFormat="1" ht="93" customHeight="1" x14ac:dyDescent="0.3">
      <c r="A93" s="38">
        <v>77</v>
      </c>
      <c r="B93" s="39" t="s">
        <v>128</v>
      </c>
      <c r="C93" s="40" t="s">
        <v>70</v>
      </c>
      <c r="D93" s="40" t="s">
        <v>27</v>
      </c>
      <c r="E93" s="40" t="s">
        <v>124</v>
      </c>
      <c r="F93" s="40" t="s">
        <v>52</v>
      </c>
      <c r="G93" s="40" t="s">
        <v>83</v>
      </c>
      <c r="H93" s="40" t="s">
        <v>31</v>
      </c>
      <c r="I93" s="40" t="s">
        <v>32</v>
      </c>
      <c r="J93" s="40" t="s">
        <v>129</v>
      </c>
      <c r="K93" s="38" t="s">
        <v>73</v>
      </c>
      <c r="L93" s="41">
        <v>689</v>
      </c>
      <c r="M93" s="41">
        <v>664</v>
      </c>
      <c r="N93" s="41">
        <v>374</v>
      </c>
    </row>
    <row r="94" spans="1:14" s="32" customFormat="1" ht="60.75" x14ac:dyDescent="0.3">
      <c r="A94" s="38">
        <v>78</v>
      </c>
      <c r="B94" s="39" t="s">
        <v>153</v>
      </c>
      <c r="C94" s="40" t="s">
        <v>163</v>
      </c>
      <c r="D94" s="40" t="s">
        <v>27</v>
      </c>
      <c r="E94" s="40" t="s">
        <v>135</v>
      </c>
      <c r="F94" s="40" t="s">
        <v>58</v>
      </c>
      <c r="G94" s="40" t="s">
        <v>154</v>
      </c>
      <c r="H94" s="40" t="s">
        <v>31</v>
      </c>
      <c r="I94" s="40" t="s">
        <v>32</v>
      </c>
      <c r="J94" s="40" t="s">
        <v>137</v>
      </c>
      <c r="K94" s="38" t="s">
        <v>168</v>
      </c>
      <c r="L94" s="41">
        <v>2004</v>
      </c>
      <c r="M94" s="41">
        <v>2004</v>
      </c>
      <c r="N94" s="41">
        <v>2004</v>
      </c>
    </row>
    <row r="95" spans="1:14" s="32" customFormat="1" ht="67.5" customHeight="1" x14ac:dyDescent="0.3">
      <c r="A95" s="38">
        <v>79</v>
      </c>
      <c r="B95" s="39" t="s">
        <v>267</v>
      </c>
      <c r="C95" s="40" t="s">
        <v>140</v>
      </c>
      <c r="D95" s="40" t="s">
        <v>27</v>
      </c>
      <c r="E95" s="40" t="s">
        <v>135</v>
      </c>
      <c r="F95" s="40" t="s">
        <v>28</v>
      </c>
      <c r="G95" s="40" t="s">
        <v>258</v>
      </c>
      <c r="H95" s="40" t="s">
        <v>28</v>
      </c>
      <c r="I95" s="40" t="s">
        <v>32</v>
      </c>
      <c r="J95" s="40" t="s">
        <v>137</v>
      </c>
      <c r="K95" s="38" t="s">
        <v>138</v>
      </c>
      <c r="L95" s="41">
        <v>451</v>
      </c>
      <c r="M95" s="41">
        <v>451</v>
      </c>
      <c r="N95" s="41">
        <v>451</v>
      </c>
    </row>
    <row r="96" spans="1:14" s="32" customFormat="1" ht="86.25" customHeight="1" x14ac:dyDescent="0.3">
      <c r="A96" s="38">
        <v>80</v>
      </c>
      <c r="B96" s="39" t="s">
        <v>139</v>
      </c>
      <c r="C96" s="40" t="s">
        <v>140</v>
      </c>
      <c r="D96" s="40" t="s">
        <v>27</v>
      </c>
      <c r="E96" s="40" t="s">
        <v>135</v>
      </c>
      <c r="F96" s="40" t="s">
        <v>28</v>
      </c>
      <c r="G96" s="40" t="s">
        <v>141</v>
      </c>
      <c r="H96" s="40" t="s">
        <v>28</v>
      </c>
      <c r="I96" s="40" t="s">
        <v>32</v>
      </c>
      <c r="J96" s="40" t="s">
        <v>137</v>
      </c>
      <c r="K96" s="38" t="s">
        <v>138</v>
      </c>
      <c r="L96" s="41">
        <v>2345</v>
      </c>
      <c r="M96" s="41">
        <v>2345</v>
      </c>
      <c r="N96" s="41">
        <v>2345</v>
      </c>
    </row>
    <row r="97" spans="1:14" s="32" customFormat="1" ht="82.5" customHeight="1" x14ac:dyDescent="0.3">
      <c r="A97" s="38">
        <v>81</v>
      </c>
      <c r="B97" s="39" t="s">
        <v>188</v>
      </c>
      <c r="C97" s="40" t="s">
        <v>140</v>
      </c>
      <c r="D97" s="40" t="s">
        <v>27</v>
      </c>
      <c r="E97" s="40" t="s">
        <v>135</v>
      </c>
      <c r="F97" s="40" t="s">
        <v>28</v>
      </c>
      <c r="G97" s="40" t="s">
        <v>186</v>
      </c>
      <c r="H97" s="40" t="s">
        <v>28</v>
      </c>
      <c r="I97" s="40" t="s">
        <v>32</v>
      </c>
      <c r="J97" s="40" t="s">
        <v>137</v>
      </c>
      <c r="K97" s="38" t="s">
        <v>138</v>
      </c>
      <c r="L97" s="41">
        <v>550</v>
      </c>
      <c r="M97" s="41">
        <v>550</v>
      </c>
      <c r="N97" s="41">
        <v>550</v>
      </c>
    </row>
    <row r="98" spans="1:14" s="32" customFormat="1" ht="84.75" customHeight="1" x14ac:dyDescent="0.3">
      <c r="A98" s="38">
        <v>82</v>
      </c>
      <c r="B98" s="39" t="s">
        <v>269</v>
      </c>
      <c r="C98" s="40" t="s">
        <v>140</v>
      </c>
      <c r="D98" s="40" t="s">
        <v>27</v>
      </c>
      <c r="E98" s="40" t="s">
        <v>135</v>
      </c>
      <c r="F98" s="40" t="s">
        <v>28</v>
      </c>
      <c r="G98" s="40" t="s">
        <v>187</v>
      </c>
      <c r="H98" s="40" t="s">
        <v>28</v>
      </c>
      <c r="I98" s="40" t="s">
        <v>32</v>
      </c>
      <c r="J98" s="40" t="s">
        <v>137</v>
      </c>
      <c r="K98" s="38" t="s">
        <v>138</v>
      </c>
      <c r="L98" s="41">
        <v>100</v>
      </c>
      <c r="M98" s="41">
        <v>100</v>
      </c>
      <c r="N98" s="41">
        <v>100</v>
      </c>
    </row>
    <row r="99" spans="1:14" s="32" customFormat="1" ht="67.5" customHeight="1" x14ac:dyDescent="0.3">
      <c r="A99" s="38">
        <v>83</v>
      </c>
      <c r="B99" s="39" t="s">
        <v>270</v>
      </c>
      <c r="C99" s="40" t="s">
        <v>140</v>
      </c>
      <c r="D99" s="40" t="s">
        <v>27</v>
      </c>
      <c r="E99" s="40" t="s">
        <v>135</v>
      </c>
      <c r="F99" s="40" t="s">
        <v>28</v>
      </c>
      <c r="G99" s="40" t="s">
        <v>259</v>
      </c>
      <c r="H99" s="40" t="s">
        <v>28</v>
      </c>
      <c r="I99" s="40" t="s">
        <v>32</v>
      </c>
      <c r="J99" s="40" t="s">
        <v>137</v>
      </c>
      <c r="K99" s="38" t="s">
        <v>138</v>
      </c>
      <c r="L99" s="41">
        <v>90</v>
      </c>
      <c r="M99" s="41">
        <v>90</v>
      </c>
      <c r="N99" s="41">
        <v>90</v>
      </c>
    </row>
    <row r="100" spans="1:14" s="32" customFormat="1" ht="78" customHeight="1" x14ac:dyDescent="0.3">
      <c r="A100" s="38">
        <v>84</v>
      </c>
      <c r="B100" s="39" t="s">
        <v>271</v>
      </c>
      <c r="C100" s="40" t="s">
        <v>140</v>
      </c>
      <c r="D100" s="40" t="s">
        <v>27</v>
      </c>
      <c r="E100" s="40" t="s">
        <v>135</v>
      </c>
      <c r="F100" s="40" t="s">
        <v>28</v>
      </c>
      <c r="G100" s="40" t="s">
        <v>224</v>
      </c>
      <c r="H100" s="40" t="s">
        <v>28</v>
      </c>
      <c r="I100" s="40" t="s">
        <v>32</v>
      </c>
      <c r="J100" s="40" t="s">
        <v>137</v>
      </c>
      <c r="K100" s="38" t="s">
        <v>138</v>
      </c>
      <c r="L100" s="41">
        <v>120</v>
      </c>
      <c r="M100" s="41">
        <v>120</v>
      </c>
      <c r="N100" s="41">
        <v>120</v>
      </c>
    </row>
    <row r="101" spans="1:14" s="32" customFormat="1" ht="77.25" customHeight="1" x14ac:dyDescent="0.3">
      <c r="A101" s="38">
        <v>85</v>
      </c>
      <c r="B101" s="39" t="s">
        <v>272</v>
      </c>
      <c r="C101" s="40" t="s">
        <v>140</v>
      </c>
      <c r="D101" s="40" t="s">
        <v>27</v>
      </c>
      <c r="E101" s="40" t="s">
        <v>135</v>
      </c>
      <c r="F101" s="40" t="s">
        <v>28</v>
      </c>
      <c r="G101" s="40" t="s">
        <v>260</v>
      </c>
      <c r="H101" s="40" t="s">
        <v>28</v>
      </c>
      <c r="I101" s="40" t="s">
        <v>32</v>
      </c>
      <c r="J101" s="40" t="s">
        <v>137</v>
      </c>
      <c r="K101" s="38" t="s">
        <v>138</v>
      </c>
      <c r="L101" s="41">
        <v>115</v>
      </c>
      <c r="M101" s="41">
        <v>115</v>
      </c>
      <c r="N101" s="41">
        <v>115</v>
      </c>
    </row>
    <row r="102" spans="1:14" s="32" customFormat="1" ht="99" customHeight="1" x14ac:dyDescent="0.3">
      <c r="A102" s="38">
        <v>86</v>
      </c>
      <c r="B102" s="39" t="s">
        <v>142</v>
      </c>
      <c r="C102" s="40" t="s">
        <v>140</v>
      </c>
      <c r="D102" s="40" t="s">
        <v>27</v>
      </c>
      <c r="E102" s="40" t="s">
        <v>135</v>
      </c>
      <c r="F102" s="40" t="s">
        <v>28</v>
      </c>
      <c r="G102" s="40" t="s">
        <v>143</v>
      </c>
      <c r="H102" s="40" t="s">
        <v>28</v>
      </c>
      <c r="I102" s="40" t="s">
        <v>32</v>
      </c>
      <c r="J102" s="40" t="s">
        <v>137</v>
      </c>
      <c r="K102" s="38" t="s">
        <v>138</v>
      </c>
      <c r="L102" s="41">
        <v>1600</v>
      </c>
      <c r="M102" s="41">
        <v>1600</v>
      </c>
      <c r="N102" s="41">
        <v>1600</v>
      </c>
    </row>
    <row r="103" spans="1:14" s="32" customFormat="1" ht="123" customHeight="1" x14ac:dyDescent="0.3">
      <c r="A103" s="38">
        <v>87</v>
      </c>
      <c r="B103" s="39" t="s">
        <v>273</v>
      </c>
      <c r="C103" s="40" t="s">
        <v>140</v>
      </c>
      <c r="D103" s="40" t="s">
        <v>27</v>
      </c>
      <c r="E103" s="40" t="s">
        <v>135</v>
      </c>
      <c r="F103" s="40" t="s">
        <v>28</v>
      </c>
      <c r="G103" s="40" t="s">
        <v>261</v>
      </c>
      <c r="H103" s="40" t="s">
        <v>28</v>
      </c>
      <c r="I103" s="40" t="s">
        <v>32</v>
      </c>
      <c r="J103" s="40" t="s">
        <v>137</v>
      </c>
      <c r="K103" s="38" t="s">
        <v>138</v>
      </c>
      <c r="L103" s="41">
        <v>282</v>
      </c>
      <c r="M103" s="41">
        <v>282</v>
      </c>
      <c r="N103" s="41">
        <v>282</v>
      </c>
    </row>
    <row r="104" spans="1:14" s="32" customFormat="1" ht="71.25" customHeight="1" x14ac:dyDescent="0.3">
      <c r="A104" s="38">
        <v>88</v>
      </c>
      <c r="B104" s="39" t="s">
        <v>263</v>
      </c>
      <c r="C104" s="40" t="s">
        <v>140</v>
      </c>
      <c r="D104" s="40" t="s">
        <v>27</v>
      </c>
      <c r="E104" s="40" t="s">
        <v>135</v>
      </c>
      <c r="F104" s="40" t="s">
        <v>28</v>
      </c>
      <c r="G104" s="40" t="s">
        <v>262</v>
      </c>
      <c r="H104" s="40" t="s">
        <v>28</v>
      </c>
      <c r="I104" s="40" t="s">
        <v>32</v>
      </c>
      <c r="J104" s="40" t="s">
        <v>137</v>
      </c>
      <c r="K104" s="38" t="s">
        <v>138</v>
      </c>
      <c r="L104" s="41">
        <v>100</v>
      </c>
      <c r="M104" s="41">
        <v>100</v>
      </c>
      <c r="N104" s="41">
        <v>100</v>
      </c>
    </row>
    <row r="105" spans="1:14" s="32" customFormat="1" ht="71.25" customHeight="1" x14ac:dyDescent="0.3">
      <c r="A105" s="38">
        <v>89</v>
      </c>
      <c r="B105" s="39" t="s">
        <v>144</v>
      </c>
      <c r="C105" s="40" t="s">
        <v>140</v>
      </c>
      <c r="D105" s="40" t="s">
        <v>27</v>
      </c>
      <c r="E105" s="40" t="s">
        <v>135</v>
      </c>
      <c r="F105" s="40" t="s">
        <v>28</v>
      </c>
      <c r="G105" s="40" t="s">
        <v>145</v>
      </c>
      <c r="H105" s="40" t="s">
        <v>28</v>
      </c>
      <c r="I105" s="40" t="s">
        <v>32</v>
      </c>
      <c r="J105" s="40" t="s">
        <v>137</v>
      </c>
      <c r="K105" s="38" t="s">
        <v>138</v>
      </c>
      <c r="L105" s="41">
        <v>2800</v>
      </c>
      <c r="M105" s="41">
        <v>2800</v>
      </c>
      <c r="N105" s="41">
        <v>2800</v>
      </c>
    </row>
    <row r="106" spans="1:14" s="32" customFormat="1" ht="80.25" customHeight="1" x14ac:dyDescent="0.3">
      <c r="A106" s="38">
        <v>90</v>
      </c>
      <c r="B106" s="39" t="s">
        <v>146</v>
      </c>
      <c r="C106" s="40" t="s">
        <v>140</v>
      </c>
      <c r="D106" s="40" t="s">
        <v>27</v>
      </c>
      <c r="E106" s="40" t="s">
        <v>135</v>
      </c>
      <c r="F106" s="40" t="s">
        <v>28</v>
      </c>
      <c r="G106" s="40" t="s">
        <v>147</v>
      </c>
      <c r="H106" s="40" t="s">
        <v>28</v>
      </c>
      <c r="I106" s="40" t="s">
        <v>32</v>
      </c>
      <c r="J106" s="40" t="s">
        <v>137</v>
      </c>
      <c r="K106" s="38" t="s">
        <v>138</v>
      </c>
      <c r="L106" s="41">
        <v>3891</v>
      </c>
      <c r="M106" s="41">
        <v>3891</v>
      </c>
      <c r="N106" s="41">
        <v>3891</v>
      </c>
    </row>
    <row r="107" spans="1:14" s="32" customFormat="1" ht="87.75" customHeight="1" x14ac:dyDescent="0.3">
      <c r="A107" s="38">
        <v>91</v>
      </c>
      <c r="B107" s="39" t="s">
        <v>274</v>
      </c>
      <c r="C107" s="40" t="s">
        <v>148</v>
      </c>
      <c r="D107" s="40" t="s">
        <v>27</v>
      </c>
      <c r="E107" s="40" t="s">
        <v>135</v>
      </c>
      <c r="F107" s="40" t="s">
        <v>28</v>
      </c>
      <c r="G107" s="40" t="s">
        <v>258</v>
      </c>
      <c r="H107" s="40" t="s">
        <v>28</v>
      </c>
      <c r="I107" s="40" t="s">
        <v>32</v>
      </c>
      <c r="J107" s="40" t="s">
        <v>137</v>
      </c>
      <c r="K107" s="38" t="s">
        <v>149</v>
      </c>
      <c r="L107" s="41">
        <v>120</v>
      </c>
      <c r="M107" s="41">
        <v>120</v>
      </c>
      <c r="N107" s="41">
        <v>120</v>
      </c>
    </row>
    <row r="108" spans="1:14" s="32" customFormat="1" ht="97.5" customHeight="1" x14ac:dyDescent="0.3">
      <c r="A108" s="38">
        <v>92</v>
      </c>
      <c r="B108" s="39" t="s">
        <v>139</v>
      </c>
      <c r="C108" s="40" t="s">
        <v>148</v>
      </c>
      <c r="D108" s="40" t="s">
        <v>27</v>
      </c>
      <c r="E108" s="40" t="s">
        <v>135</v>
      </c>
      <c r="F108" s="40" t="s">
        <v>28</v>
      </c>
      <c r="G108" s="40" t="s">
        <v>141</v>
      </c>
      <c r="H108" s="40" t="s">
        <v>28</v>
      </c>
      <c r="I108" s="40" t="s">
        <v>32</v>
      </c>
      <c r="J108" s="40" t="s">
        <v>137</v>
      </c>
      <c r="K108" s="38" t="s">
        <v>149</v>
      </c>
      <c r="L108" s="41">
        <v>35</v>
      </c>
      <c r="M108" s="41">
        <v>35</v>
      </c>
      <c r="N108" s="41">
        <v>35</v>
      </c>
    </row>
    <row r="109" spans="1:14" s="32" customFormat="1" ht="90" customHeight="1" x14ac:dyDescent="0.3">
      <c r="A109" s="38">
        <v>93</v>
      </c>
      <c r="B109" s="39" t="s">
        <v>146</v>
      </c>
      <c r="C109" s="40" t="s">
        <v>148</v>
      </c>
      <c r="D109" s="40" t="s">
        <v>27</v>
      </c>
      <c r="E109" s="40" t="s">
        <v>135</v>
      </c>
      <c r="F109" s="40" t="s">
        <v>28</v>
      </c>
      <c r="G109" s="40" t="s">
        <v>147</v>
      </c>
      <c r="H109" s="40" t="s">
        <v>28</v>
      </c>
      <c r="I109" s="40" t="s">
        <v>32</v>
      </c>
      <c r="J109" s="40" t="s">
        <v>137</v>
      </c>
      <c r="K109" s="38" t="s">
        <v>149</v>
      </c>
      <c r="L109" s="41">
        <v>75</v>
      </c>
      <c r="M109" s="41">
        <v>75</v>
      </c>
      <c r="N109" s="41">
        <v>75</v>
      </c>
    </row>
    <row r="110" spans="1:14" s="32" customFormat="1" ht="78.75" customHeight="1" x14ac:dyDescent="0.3">
      <c r="A110" s="38">
        <v>94</v>
      </c>
      <c r="B110" s="39" t="s">
        <v>150</v>
      </c>
      <c r="C110" s="40" t="s">
        <v>108</v>
      </c>
      <c r="D110" s="40" t="s">
        <v>27</v>
      </c>
      <c r="E110" s="40" t="s">
        <v>135</v>
      </c>
      <c r="F110" s="40" t="s">
        <v>28</v>
      </c>
      <c r="G110" s="40" t="s">
        <v>85</v>
      </c>
      <c r="H110" s="40" t="s">
        <v>28</v>
      </c>
      <c r="I110" s="40" t="s">
        <v>32</v>
      </c>
      <c r="J110" s="40" t="s">
        <v>137</v>
      </c>
      <c r="K110" s="38" t="s">
        <v>112</v>
      </c>
      <c r="L110" s="41">
        <v>69</v>
      </c>
      <c r="M110" s="41">
        <v>69</v>
      </c>
      <c r="N110" s="41">
        <v>69</v>
      </c>
    </row>
    <row r="111" spans="1:14" s="32" customFormat="1" ht="81" customHeight="1" x14ac:dyDescent="0.3">
      <c r="A111" s="38">
        <v>95</v>
      </c>
      <c r="B111" s="39" t="s">
        <v>275</v>
      </c>
      <c r="C111" s="40" t="s">
        <v>108</v>
      </c>
      <c r="D111" s="40" t="s">
        <v>27</v>
      </c>
      <c r="E111" s="40" t="s">
        <v>135</v>
      </c>
      <c r="F111" s="40" t="s">
        <v>28</v>
      </c>
      <c r="G111" s="40" t="s">
        <v>151</v>
      </c>
      <c r="H111" s="40" t="s">
        <v>28</v>
      </c>
      <c r="I111" s="40" t="s">
        <v>32</v>
      </c>
      <c r="J111" s="40" t="s">
        <v>137</v>
      </c>
      <c r="K111" s="38" t="s">
        <v>112</v>
      </c>
      <c r="L111" s="41">
        <v>48</v>
      </c>
      <c r="M111" s="41">
        <v>48</v>
      </c>
      <c r="N111" s="41">
        <v>48</v>
      </c>
    </row>
    <row r="112" spans="1:14" s="32" customFormat="1" ht="72.75" customHeight="1" x14ac:dyDescent="0.3">
      <c r="A112" s="38">
        <v>96</v>
      </c>
      <c r="B112" s="39" t="s">
        <v>158</v>
      </c>
      <c r="C112" s="40" t="s">
        <v>108</v>
      </c>
      <c r="D112" s="40" t="s">
        <v>27</v>
      </c>
      <c r="E112" s="40" t="s">
        <v>135</v>
      </c>
      <c r="F112" s="40" t="s">
        <v>28</v>
      </c>
      <c r="G112" s="40" t="s">
        <v>152</v>
      </c>
      <c r="H112" s="40" t="s">
        <v>28</v>
      </c>
      <c r="I112" s="40" t="s">
        <v>32</v>
      </c>
      <c r="J112" s="40" t="s">
        <v>137</v>
      </c>
      <c r="K112" s="38" t="s">
        <v>112</v>
      </c>
      <c r="L112" s="41">
        <v>2</v>
      </c>
      <c r="M112" s="41">
        <v>2</v>
      </c>
      <c r="N112" s="41">
        <v>2</v>
      </c>
    </row>
    <row r="113" spans="1:14" s="32" customFormat="1" ht="57" customHeight="1" x14ac:dyDescent="0.3">
      <c r="A113" s="38">
        <v>97</v>
      </c>
      <c r="B113" s="39" t="s">
        <v>276</v>
      </c>
      <c r="C113" s="40" t="s">
        <v>108</v>
      </c>
      <c r="D113" s="40" t="s">
        <v>27</v>
      </c>
      <c r="E113" s="40" t="s">
        <v>135</v>
      </c>
      <c r="F113" s="40" t="s">
        <v>29</v>
      </c>
      <c r="G113" s="40" t="s">
        <v>35</v>
      </c>
      <c r="H113" s="40" t="s">
        <v>29</v>
      </c>
      <c r="I113" s="40" t="s">
        <v>32</v>
      </c>
      <c r="J113" s="40" t="s">
        <v>137</v>
      </c>
      <c r="K113" s="38" t="s">
        <v>112</v>
      </c>
      <c r="L113" s="41">
        <v>6949</v>
      </c>
      <c r="M113" s="41">
        <v>6949</v>
      </c>
      <c r="N113" s="41">
        <v>6949</v>
      </c>
    </row>
    <row r="114" spans="1:14" s="32" customFormat="1" ht="55.5" customHeight="1" x14ac:dyDescent="0.3">
      <c r="A114" s="38">
        <v>98</v>
      </c>
      <c r="B114" s="39" t="s">
        <v>155</v>
      </c>
      <c r="C114" s="40" t="s">
        <v>108</v>
      </c>
      <c r="D114" s="40" t="s">
        <v>27</v>
      </c>
      <c r="E114" s="40" t="s">
        <v>135</v>
      </c>
      <c r="F114" s="40" t="s">
        <v>91</v>
      </c>
      <c r="G114" s="40" t="s">
        <v>37</v>
      </c>
      <c r="H114" s="40" t="s">
        <v>31</v>
      </c>
      <c r="I114" s="40" t="s">
        <v>32</v>
      </c>
      <c r="J114" s="40" t="s">
        <v>137</v>
      </c>
      <c r="K114" s="38" t="s">
        <v>112</v>
      </c>
      <c r="L114" s="41">
        <v>22</v>
      </c>
      <c r="M114" s="41">
        <v>22</v>
      </c>
      <c r="N114" s="41">
        <v>22</v>
      </c>
    </row>
    <row r="115" spans="1:14" s="32" customFormat="1" ht="88.5" customHeight="1" x14ac:dyDescent="0.3">
      <c r="A115" s="38">
        <v>99</v>
      </c>
      <c r="B115" s="39" t="s">
        <v>153</v>
      </c>
      <c r="C115" s="40" t="s">
        <v>70</v>
      </c>
      <c r="D115" s="40" t="s">
        <v>27</v>
      </c>
      <c r="E115" s="40" t="s">
        <v>135</v>
      </c>
      <c r="F115" s="40" t="s">
        <v>58</v>
      </c>
      <c r="G115" s="40" t="s">
        <v>154</v>
      </c>
      <c r="H115" s="40" t="s">
        <v>31</v>
      </c>
      <c r="I115" s="40" t="s">
        <v>32</v>
      </c>
      <c r="J115" s="40" t="s">
        <v>137</v>
      </c>
      <c r="K115" s="38" t="s">
        <v>73</v>
      </c>
      <c r="L115" s="41">
        <v>2410</v>
      </c>
      <c r="M115" s="41">
        <v>2410</v>
      </c>
      <c r="N115" s="41">
        <v>2410</v>
      </c>
    </row>
    <row r="116" spans="1:14" s="32" customFormat="1" ht="111.75" customHeight="1" x14ac:dyDescent="0.3">
      <c r="A116" s="38">
        <v>100</v>
      </c>
      <c r="B116" s="39" t="s">
        <v>155</v>
      </c>
      <c r="C116" s="40" t="s">
        <v>70</v>
      </c>
      <c r="D116" s="40" t="s">
        <v>27</v>
      </c>
      <c r="E116" s="40" t="s">
        <v>135</v>
      </c>
      <c r="F116" s="40" t="s">
        <v>91</v>
      </c>
      <c r="G116" s="40" t="s">
        <v>37</v>
      </c>
      <c r="H116" s="40" t="s">
        <v>31</v>
      </c>
      <c r="I116" s="40" t="s">
        <v>32</v>
      </c>
      <c r="J116" s="40" t="s">
        <v>137</v>
      </c>
      <c r="K116" s="38" t="s">
        <v>73</v>
      </c>
      <c r="L116" s="41">
        <v>98</v>
      </c>
      <c r="M116" s="41">
        <v>98</v>
      </c>
      <c r="N116" s="41">
        <v>98</v>
      </c>
    </row>
    <row r="117" spans="1:14" s="32" customFormat="1" ht="90.75" customHeight="1" x14ac:dyDescent="0.3">
      <c r="A117" s="38">
        <v>101</v>
      </c>
      <c r="B117" s="39" t="s">
        <v>157</v>
      </c>
      <c r="C117" s="40" t="s">
        <v>66</v>
      </c>
      <c r="D117" s="40" t="s">
        <v>27</v>
      </c>
      <c r="E117" s="40" t="s">
        <v>135</v>
      </c>
      <c r="F117" s="40" t="s">
        <v>58</v>
      </c>
      <c r="G117" s="40" t="s">
        <v>33</v>
      </c>
      <c r="H117" s="40" t="s">
        <v>31</v>
      </c>
      <c r="I117" s="40" t="s">
        <v>32</v>
      </c>
      <c r="J117" s="40" t="s">
        <v>137</v>
      </c>
      <c r="K117" s="38" t="s">
        <v>115</v>
      </c>
      <c r="L117" s="41">
        <v>4026</v>
      </c>
      <c r="M117" s="41">
        <v>4026</v>
      </c>
      <c r="N117" s="41">
        <v>4026</v>
      </c>
    </row>
    <row r="118" spans="1:14" s="32" customFormat="1" ht="96.75" customHeight="1" x14ac:dyDescent="0.3">
      <c r="A118" s="38">
        <v>102</v>
      </c>
      <c r="B118" s="39" t="s">
        <v>153</v>
      </c>
      <c r="C118" s="40" t="s">
        <v>66</v>
      </c>
      <c r="D118" s="40" t="s">
        <v>27</v>
      </c>
      <c r="E118" s="40" t="s">
        <v>135</v>
      </c>
      <c r="F118" s="40" t="s">
        <v>58</v>
      </c>
      <c r="G118" s="40" t="s">
        <v>154</v>
      </c>
      <c r="H118" s="40" t="s">
        <v>31</v>
      </c>
      <c r="I118" s="40" t="s">
        <v>32</v>
      </c>
      <c r="J118" s="40" t="s">
        <v>137</v>
      </c>
      <c r="K118" s="38" t="s">
        <v>115</v>
      </c>
      <c r="L118" s="41">
        <v>1643</v>
      </c>
      <c r="M118" s="41">
        <v>1643</v>
      </c>
      <c r="N118" s="41">
        <v>1643</v>
      </c>
    </row>
    <row r="119" spans="1:14" s="32" customFormat="1" ht="87" customHeight="1" x14ac:dyDescent="0.3">
      <c r="A119" s="38">
        <v>103</v>
      </c>
      <c r="B119" s="39" t="s">
        <v>268</v>
      </c>
      <c r="C119" s="40" t="s">
        <v>66</v>
      </c>
      <c r="D119" s="40" t="s">
        <v>27</v>
      </c>
      <c r="E119" s="40" t="s">
        <v>135</v>
      </c>
      <c r="F119" s="40" t="s">
        <v>71</v>
      </c>
      <c r="G119" s="40" t="s">
        <v>156</v>
      </c>
      <c r="H119" s="40" t="s">
        <v>28</v>
      </c>
      <c r="I119" s="40" t="s">
        <v>32</v>
      </c>
      <c r="J119" s="40" t="s">
        <v>137</v>
      </c>
      <c r="K119" s="38" t="s">
        <v>115</v>
      </c>
      <c r="L119" s="41">
        <v>0</v>
      </c>
      <c r="M119" s="41">
        <v>0</v>
      </c>
      <c r="N119" s="41">
        <v>0</v>
      </c>
    </row>
    <row r="120" spans="1:14" s="32" customFormat="1" ht="108.75" customHeight="1" x14ac:dyDescent="0.3">
      <c r="A120" s="38">
        <v>104</v>
      </c>
      <c r="B120" s="39" t="s">
        <v>153</v>
      </c>
      <c r="C120" s="40" t="s">
        <v>81</v>
      </c>
      <c r="D120" s="40" t="s">
        <v>27</v>
      </c>
      <c r="E120" s="40" t="s">
        <v>135</v>
      </c>
      <c r="F120" s="40" t="s">
        <v>58</v>
      </c>
      <c r="G120" s="40" t="s">
        <v>154</v>
      </c>
      <c r="H120" s="40" t="s">
        <v>31</v>
      </c>
      <c r="I120" s="40" t="s">
        <v>32</v>
      </c>
      <c r="J120" s="40" t="s">
        <v>137</v>
      </c>
      <c r="K120" s="38" t="s">
        <v>80</v>
      </c>
      <c r="L120" s="41">
        <v>6414</v>
      </c>
      <c r="M120" s="41">
        <v>6414</v>
      </c>
      <c r="N120" s="41">
        <v>6414</v>
      </c>
    </row>
    <row r="121" spans="1:14" s="32" customFormat="1" ht="112.5" customHeight="1" x14ac:dyDescent="0.3">
      <c r="A121" s="38">
        <v>105</v>
      </c>
      <c r="B121" s="39" t="s">
        <v>155</v>
      </c>
      <c r="C121" s="40" t="s">
        <v>81</v>
      </c>
      <c r="D121" s="40" t="s">
        <v>27</v>
      </c>
      <c r="E121" s="40" t="s">
        <v>135</v>
      </c>
      <c r="F121" s="40" t="s">
        <v>91</v>
      </c>
      <c r="G121" s="40" t="s">
        <v>37</v>
      </c>
      <c r="H121" s="40" t="s">
        <v>31</v>
      </c>
      <c r="I121" s="40" t="s">
        <v>32</v>
      </c>
      <c r="J121" s="40" t="s">
        <v>137</v>
      </c>
      <c r="K121" s="38" t="s">
        <v>80</v>
      </c>
      <c r="L121" s="41">
        <v>24486</v>
      </c>
      <c r="M121" s="41">
        <v>24486</v>
      </c>
      <c r="N121" s="41">
        <v>24486</v>
      </c>
    </row>
    <row r="122" spans="1:14" s="32" customFormat="1" ht="81" customHeight="1" x14ac:dyDescent="0.3">
      <c r="A122" s="38">
        <v>106</v>
      </c>
      <c r="B122" s="39" t="s">
        <v>158</v>
      </c>
      <c r="C122" s="40" t="s">
        <v>122</v>
      </c>
      <c r="D122" s="40" t="s">
        <v>27</v>
      </c>
      <c r="E122" s="40" t="s">
        <v>135</v>
      </c>
      <c r="F122" s="40" t="s">
        <v>28</v>
      </c>
      <c r="G122" s="40" t="s">
        <v>152</v>
      </c>
      <c r="H122" s="40" t="s">
        <v>28</v>
      </c>
      <c r="I122" s="40" t="s">
        <v>32</v>
      </c>
      <c r="J122" s="40" t="s">
        <v>137</v>
      </c>
      <c r="K122" s="38" t="s">
        <v>121</v>
      </c>
      <c r="L122" s="41">
        <v>34</v>
      </c>
      <c r="M122" s="41">
        <v>34</v>
      </c>
      <c r="N122" s="41">
        <v>34</v>
      </c>
    </row>
    <row r="123" spans="1:14" s="32" customFormat="1" ht="83.25" customHeight="1" x14ac:dyDescent="0.3">
      <c r="A123" s="38">
        <v>107</v>
      </c>
      <c r="B123" s="39" t="s">
        <v>157</v>
      </c>
      <c r="C123" s="40" t="s">
        <v>122</v>
      </c>
      <c r="D123" s="40" t="s">
        <v>27</v>
      </c>
      <c r="E123" s="40" t="s">
        <v>135</v>
      </c>
      <c r="F123" s="40" t="s">
        <v>58</v>
      </c>
      <c r="G123" s="40" t="s">
        <v>33</v>
      </c>
      <c r="H123" s="40" t="s">
        <v>31</v>
      </c>
      <c r="I123" s="40" t="s">
        <v>32</v>
      </c>
      <c r="J123" s="40" t="s">
        <v>137</v>
      </c>
      <c r="K123" s="38" t="s">
        <v>121</v>
      </c>
      <c r="L123" s="41">
        <v>568</v>
      </c>
      <c r="M123" s="41">
        <v>568</v>
      </c>
      <c r="N123" s="41">
        <v>568</v>
      </c>
    </row>
    <row r="124" spans="1:14" s="32" customFormat="1" ht="83.25" customHeight="1" x14ac:dyDescent="0.3">
      <c r="A124" s="38">
        <v>108</v>
      </c>
      <c r="B124" s="39" t="s">
        <v>153</v>
      </c>
      <c r="C124" s="40" t="s">
        <v>122</v>
      </c>
      <c r="D124" s="40" t="s">
        <v>27</v>
      </c>
      <c r="E124" s="40" t="s">
        <v>135</v>
      </c>
      <c r="F124" s="40" t="s">
        <v>58</v>
      </c>
      <c r="G124" s="40" t="s">
        <v>154</v>
      </c>
      <c r="H124" s="40" t="s">
        <v>31</v>
      </c>
      <c r="I124" s="40" t="s">
        <v>32</v>
      </c>
      <c r="J124" s="40" t="s">
        <v>137</v>
      </c>
      <c r="K124" s="38" t="s">
        <v>121</v>
      </c>
      <c r="L124" s="41">
        <v>85</v>
      </c>
      <c r="M124" s="41">
        <v>85</v>
      </c>
      <c r="N124" s="41">
        <v>85</v>
      </c>
    </row>
    <row r="125" spans="1:14" s="32" customFormat="1" ht="69" customHeight="1" x14ac:dyDescent="0.3">
      <c r="A125" s="38">
        <v>109</v>
      </c>
      <c r="B125" s="39" t="s">
        <v>160</v>
      </c>
      <c r="C125" s="40" t="s">
        <v>116</v>
      </c>
      <c r="D125" s="40" t="s">
        <v>27</v>
      </c>
      <c r="E125" s="40" t="s">
        <v>135</v>
      </c>
      <c r="F125" s="40" t="s">
        <v>136</v>
      </c>
      <c r="G125" s="40" t="s">
        <v>159</v>
      </c>
      <c r="H125" s="40" t="s">
        <v>31</v>
      </c>
      <c r="I125" s="40" t="s">
        <v>32</v>
      </c>
      <c r="J125" s="40" t="s">
        <v>137</v>
      </c>
      <c r="K125" s="38" t="s">
        <v>117</v>
      </c>
      <c r="L125" s="41">
        <v>300</v>
      </c>
      <c r="M125" s="41">
        <v>300</v>
      </c>
      <c r="N125" s="41">
        <v>300</v>
      </c>
    </row>
    <row r="126" spans="1:14" s="32" customFormat="1" ht="106.5" customHeight="1" x14ac:dyDescent="0.3">
      <c r="A126" s="38">
        <v>110</v>
      </c>
      <c r="B126" s="39" t="s">
        <v>153</v>
      </c>
      <c r="C126" s="40" t="s">
        <v>65</v>
      </c>
      <c r="D126" s="40" t="s">
        <v>27</v>
      </c>
      <c r="E126" s="40" t="s">
        <v>135</v>
      </c>
      <c r="F126" s="40" t="s">
        <v>58</v>
      </c>
      <c r="G126" s="40" t="s">
        <v>154</v>
      </c>
      <c r="H126" s="40" t="s">
        <v>31</v>
      </c>
      <c r="I126" s="40" t="s">
        <v>32</v>
      </c>
      <c r="J126" s="40" t="s">
        <v>137</v>
      </c>
      <c r="K126" s="38" t="s">
        <v>264</v>
      </c>
      <c r="L126" s="41">
        <v>1003</v>
      </c>
      <c r="M126" s="41">
        <v>1003</v>
      </c>
      <c r="N126" s="41">
        <v>1003</v>
      </c>
    </row>
    <row r="127" spans="1:14" s="37" customFormat="1" ht="90.75" customHeight="1" x14ac:dyDescent="0.3">
      <c r="A127" s="38">
        <v>111</v>
      </c>
      <c r="B127" s="43" t="s">
        <v>161</v>
      </c>
      <c r="C127" s="44" t="s">
        <v>163</v>
      </c>
      <c r="D127" s="44" t="s">
        <v>27</v>
      </c>
      <c r="E127" s="44" t="s">
        <v>164</v>
      </c>
      <c r="F127" s="44" t="s">
        <v>48</v>
      </c>
      <c r="G127" s="44" t="s">
        <v>37</v>
      </c>
      <c r="H127" s="44" t="s">
        <v>31</v>
      </c>
      <c r="I127" s="44" t="s">
        <v>165</v>
      </c>
      <c r="J127" s="44" t="s">
        <v>166</v>
      </c>
      <c r="K127" s="42" t="s">
        <v>168</v>
      </c>
      <c r="L127" s="45">
        <v>0</v>
      </c>
      <c r="M127" s="45">
        <v>0</v>
      </c>
      <c r="N127" s="45">
        <v>0</v>
      </c>
    </row>
    <row r="128" spans="1:14" s="32" customFormat="1" ht="72" customHeight="1" x14ac:dyDescent="0.3">
      <c r="A128" s="38">
        <v>112</v>
      </c>
      <c r="B128" s="39" t="s">
        <v>162</v>
      </c>
      <c r="C128" s="40" t="s">
        <v>163</v>
      </c>
      <c r="D128" s="40" t="s">
        <v>27</v>
      </c>
      <c r="E128" s="40" t="s">
        <v>164</v>
      </c>
      <c r="F128" s="40" t="s">
        <v>48</v>
      </c>
      <c r="G128" s="40" t="s">
        <v>37</v>
      </c>
      <c r="H128" s="40" t="s">
        <v>31</v>
      </c>
      <c r="I128" s="40" t="s">
        <v>167</v>
      </c>
      <c r="J128" s="40" t="s">
        <v>166</v>
      </c>
      <c r="K128" s="38" t="s">
        <v>168</v>
      </c>
      <c r="L128" s="41">
        <v>34033</v>
      </c>
      <c r="M128" s="41">
        <v>29436</v>
      </c>
      <c r="N128" s="41">
        <v>30761</v>
      </c>
    </row>
    <row r="129" spans="1:14" s="32" customFormat="1" ht="84.75" customHeight="1" x14ac:dyDescent="0.3">
      <c r="A129" s="38">
        <v>113</v>
      </c>
      <c r="B129" s="39" t="s">
        <v>170</v>
      </c>
      <c r="C129" s="40" t="s">
        <v>122</v>
      </c>
      <c r="D129" s="40" t="s">
        <v>27</v>
      </c>
      <c r="E129" s="40" t="s">
        <v>164</v>
      </c>
      <c r="F129" s="40" t="s">
        <v>169</v>
      </c>
      <c r="G129" s="40" t="s">
        <v>35</v>
      </c>
      <c r="H129" s="40" t="s">
        <v>31</v>
      </c>
      <c r="I129" s="40" t="s">
        <v>32</v>
      </c>
      <c r="J129" s="40" t="s">
        <v>67</v>
      </c>
      <c r="K129" s="38" t="s">
        <v>121</v>
      </c>
      <c r="L129" s="41">
        <v>15000</v>
      </c>
      <c r="M129" s="41">
        <v>0</v>
      </c>
      <c r="N129" s="41">
        <v>0</v>
      </c>
    </row>
    <row r="130" spans="1:14" s="19" customFormat="1" ht="29.25" hidden="1" customHeight="1" x14ac:dyDescent="0.35">
      <c r="A130" s="69" t="s">
        <v>19</v>
      </c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33">
        <f>SUM(L17:L129)</f>
        <v>12481762</v>
      </c>
      <c r="M130" s="33">
        <f>SUM(M17:M129)</f>
        <v>12994632.705000002</v>
      </c>
      <c r="N130" s="33">
        <f>SUM(N17:N129)</f>
        <v>13538429.60048</v>
      </c>
    </row>
    <row r="131" spans="1:14" s="3" customFormat="1" ht="69.75" hidden="1" customHeight="1" x14ac:dyDescent="0.35">
      <c r="A131" s="38"/>
      <c r="B131" s="46" t="s">
        <v>189</v>
      </c>
      <c r="C131" s="47" t="s">
        <v>173</v>
      </c>
      <c r="D131" s="47" t="s">
        <v>171</v>
      </c>
      <c r="E131" s="47" t="s">
        <v>29</v>
      </c>
      <c r="F131" s="47" t="s">
        <v>169</v>
      </c>
      <c r="G131" s="47" t="s">
        <v>190</v>
      </c>
      <c r="H131" s="47" t="s">
        <v>31</v>
      </c>
      <c r="I131" s="47" t="s">
        <v>32</v>
      </c>
      <c r="J131" s="47" t="s">
        <v>67</v>
      </c>
      <c r="K131" s="48" t="s">
        <v>22</v>
      </c>
      <c r="L131" s="49"/>
      <c r="M131" s="49"/>
      <c r="N131" s="49"/>
    </row>
    <row r="132" spans="1:14" s="3" customFormat="1" ht="69.75" customHeight="1" x14ac:dyDescent="0.35">
      <c r="A132" s="38">
        <v>114</v>
      </c>
      <c r="B132" s="43" t="s">
        <v>176</v>
      </c>
      <c r="C132" s="44" t="s">
        <v>173</v>
      </c>
      <c r="D132" s="44" t="s">
        <v>171</v>
      </c>
      <c r="E132" s="44" t="s">
        <v>29</v>
      </c>
      <c r="F132" s="44" t="s">
        <v>169</v>
      </c>
      <c r="G132" s="44" t="s">
        <v>174</v>
      </c>
      <c r="H132" s="44" t="s">
        <v>31</v>
      </c>
      <c r="I132" s="44" t="s">
        <v>32</v>
      </c>
      <c r="J132" s="44" t="s">
        <v>67</v>
      </c>
      <c r="K132" s="42" t="s">
        <v>22</v>
      </c>
      <c r="L132" s="45">
        <v>679822</v>
      </c>
      <c r="M132" s="45">
        <v>740202</v>
      </c>
      <c r="N132" s="45">
        <v>804789</v>
      </c>
    </row>
    <row r="133" spans="1:14" s="3" customFormat="1" ht="124.5" hidden="1" customHeight="1" x14ac:dyDescent="0.35">
      <c r="A133" s="38"/>
      <c r="B133" s="46" t="s">
        <v>175</v>
      </c>
      <c r="C133" s="47" t="s">
        <v>66</v>
      </c>
      <c r="D133" s="47" t="s">
        <v>171</v>
      </c>
      <c r="E133" s="47" t="s">
        <v>29</v>
      </c>
      <c r="F133" s="47" t="s">
        <v>172</v>
      </c>
      <c r="G133" s="47" t="s">
        <v>104</v>
      </c>
      <c r="H133" s="47" t="s">
        <v>31</v>
      </c>
      <c r="I133" s="47" t="s">
        <v>32</v>
      </c>
      <c r="J133" s="47" t="s">
        <v>67</v>
      </c>
      <c r="K133" s="48" t="s">
        <v>115</v>
      </c>
      <c r="L133" s="49"/>
      <c r="M133" s="49"/>
      <c r="N133" s="49"/>
    </row>
    <row r="134" spans="1:14" s="3" customFormat="1" ht="81.75" hidden="1" x14ac:dyDescent="0.35">
      <c r="A134" s="38"/>
      <c r="B134" s="46" t="s">
        <v>191</v>
      </c>
      <c r="C134" s="47" t="s">
        <v>122</v>
      </c>
      <c r="D134" s="47" t="s">
        <v>171</v>
      </c>
      <c r="E134" s="47" t="s">
        <v>29</v>
      </c>
      <c r="F134" s="47" t="s">
        <v>192</v>
      </c>
      <c r="G134" s="47" t="s">
        <v>193</v>
      </c>
      <c r="H134" s="47" t="s">
        <v>31</v>
      </c>
      <c r="I134" s="47" t="s">
        <v>32</v>
      </c>
      <c r="J134" s="47" t="s">
        <v>67</v>
      </c>
      <c r="K134" s="48" t="s">
        <v>194</v>
      </c>
      <c r="L134" s="49"/>
      <c r="M134" s="49"/>
      <c r="N134" s="49"/>
    </row>
    <row r="135" spans="1:14" s="3" customFormat="1" ht="107.25" hidden="1" customHeight="1" x14ac:dyDescent="0.35">
      <c r="A135" s="38"/>
      <c r="B135" s="46" t="s">
        <v>179</v>
      </c>
      <c r="C135" s="47" t="s">
        <v>195</v>
      </c>
      <c r="D135" s="47" t="s">
        <v>171</v>
      </c>
      <c r="E135" s="47" t="s">
        <v>29</v>
      </c>
      <c r="F135" s="47" t="s">
        <v>180</v>
      </c>
      <c r="G135" s="47" t="s">
        <v>181</v>
      </c>
      <c r="H135" s="47" t="s">
        <v>31</v>
      </c>
      <c r="I135" s="47" t="s">
        <v>32</v>
      </c>
      <c r="J135" s="47" t="s">
        <v>67</v>
      </c>
      <c r="K135" s="48" t="s">
        <v>196</v>
      </c>
      <c r="L135" s="49"/>
      <c r="M135" s="49"/>
      <c r="N135" s="49"/>
    </row>
    <row r="136" spans="1:14" s="3" customFormat="1" ht="109.5" hidden="1" customHeight="1" x14ac:dyDescent="0.35">
      <c r="A136" s="38"/>
      <c r="B136" s="46" t="s">
        <v>179</v>
      </c>
      <c r="C136" s="47" t="s">
        <v>66</v>
      </c>
      <c r="D136" s="47" t="s">
        <v>171</v>
      </c>
      <c r="E136" s="47" t="s">
        <v>29</v>
      </c>
      <c r="F136" s="47" t="s">
        <v>180</v>
      </c>
      <c r="G136" s="47" t="s">
        <v>181</v>
      </c>
      <c r="H136" s="47" t="s">
        <v>31</v>
      </c>
      <c r="I136" s="47" t="s">
        <v>32</v>
      </c>
      <c r="J136" s="47" t="s">
        <v>67</v>
      </c>
      <c r="K136" s="48" t="s">
        <v>115</v>
      </c>
      <c r="L136" s="49"/>
      <c r="M136" s="49"/>
      <c r="N136" s="49"/>
    </row>
    <row r="137" spans="1:14" s="3" customFormat="1" ht="61.5" hidden="1" x14ac:dyDescent="0.35">
      <c r="A137" s="38"/>
      <c r="B137" s="46" t="s">
        <v>179</v>
      </c>
      <c r="C137" s="47" t="s">
        <v>113</v>
      </c>
      <c r="D137" s="47" t="s">
        <v>171</v>
      </c>
      <c r="E137" s="47" t="s">
        <v>29</v>
      </c>
      <c r="F137" s="47" t="s">
        <v>180</v>
      </c>
      <c r="G137" s="47" t="s">
        <v>181</v>
      </c>
      <c r="H137" s="47" t="s">
        <v>31</v>
      </c>
      <c r="I137" s="47" t="s">
        <v>32</v>
      </c>
      <c r="J137" s="47" t="s">
        <v>67</v>
      </c>
      <c r="K137" s="48" t="s">
        <v>199</v>
      </c>
      <c r="L137" s="49"/>
      <c r="M137" s="49"/>
      <c r="N137" s="49"/>
    </row>
    <row r="138" spans="1:14" s="3" customFormat="1" ht="109.5" hidden="1" customHeight="1" x14ac:dyDescent="0.35">
      <c r="A138" s="38"/>
      <c r="B138" s="46" t="s">
        <v>179</v>
      </c>
      <c r="C138" s="47" t="s">
        <v>122</v>
      </c>
      <c r="D138" s="47" t="s">
        <v>171</v>
      </c>
      <c r="E138" s="47" t="s">
        <v>29</v>
      </c>
      <c r="F138" s="47" t="s">
        <v>180</v>
      </c>
      <c r="G138" s="47" t="s">
        <v>181</v>
      </c>
      <c r="H138" s="47" t="s">
        <v>31</v>
      </c>
      <c r="I138" s="47" t="s">
        <v>32</v>
      </c>
      <c r="J138" s="47" t="s">
        <v>67</v>
      </c>
      <c r="K138" s="48" t="s">
        <v>194</v>
      </c>
      <c r="L138" s="49"/>
      <c r="M138" s="49"/>
      <c r="N138" s="49"/>
    </row>
    <row r="139" spans="1:14" s="3" customFormat="1" ht="96.75" hidden="1" customHeight="1" x14ac:dyDescent="0.35">
      <c r="A139" s="38"/>
      <c r="B139" s="46" t="s">
        <v>177</v>
      </c>
      <c r="C139" s="47" t="s">
        <v>173</v>
      </c>
      <c r="D139" s="47" t="s">
        <v>171</v>
      </c>
      <c r="E139" s="47" t="s">
        <v>29</v>
      </c>
      <c r="F139" s="47" t="s">
        <v>178</v>
      </c>
      <c r="G139" s="47" t="s">
        <v>83</v>
      </c>
      <c r="H139" s="47" t="s">
        <v>31</v>
      </c>
      <c r="I139" s="47" t="s">
        <v>32</v>
      </c>
      <c r="J139" s="47" t="s">
        <v>67</v>
      </c>
      <c r="K139" s="48" t="s">
        <v>22</v>
      </c>
      <c r="L139" s="49"/>
      <c r="M139" s="49"/>
      <c r="N139" s="49"/>
    </row>
    <row r="140" spans="1:14" s="3" customFormat="1" ht="96.75" hidden="1" customHeight="1" x14ac:dyDescent="0.35">
      <c r="A140" s="38"/>
      <c r="B140" s="46" t="s">
        <v>177</v>
      </c>
      <c r="C140" s="47" t="s">
        <v>66</v>
      </c>
      <c r="D140" s="47" t="s">
        <v>171</v>
      </c>
      <c r="E140" s="47" t="s">
        <v>29</v>
      </c>
      <c r="F140" s="47" t="s">
        <v>178</v>
      </c>
      <c r="G140" s="47" t="s">
        <v>83</v>
      </c>
      <c r="H140" s="47" t="s">
        <v>31</v>
      </c>
      <c r="I140" s="47" t="s">
        <v>32</v>
      </c>
      <c r="J140" s="47" t="s">
        <v>67</v>
      </c>
      <c r="K140" s="48" t="s">
        <v>115</v>
      </c>
      <c r="L140" s="49"/>
      <c r="M140" s="49"/>
      <c r="N140" s="49"/>
    </row>
    <row r="141" spans="1:14" s="3" customFormat="1" ht="96.75" hidden="1" customHeight="1" x14ac:dyDescent="0.35">
      <c r="A141" s="38"/>
      <c r="B141" s="46" t="s">
        <v>177</v>
      </c>
      <c r="C141" s="47" t="s">
        <v>183</v>
      </c>
      <c r="D141" s="47" t="s">
        <v>171</v>
      </c>
      <c r="E141" s="47" t="s">
        <v>29</v>
      </c>
      <c r="F141" s="47" t="s">
        <v>178</v>
      </c>
      <c r="G141" s="47" t="s">
        <v>83</v>
      </c>
      <c r="H141" s="47" t="s">
        <v>31</v>
      </c>
      <c r="I141" s="47" t="s">
        <v>32</v>
      </c>
      <c r="J141" s="47" t="s">
        <v>67</v>
      </c>
      <c r="K141" s="48" t="s">
        <v>185</v>
      </c>
      <c r="L141" s="49"/>
      <c r="M141" s="49"/>
      <c r="N141" s="49"/>
    </row>
    <row r="142" spans="1:14" s="3" customFormat="1" ht="96.75" hidden="1" customHeight="1" x14ac:dyDescent="0.35">
      <c r="A142" s="38"/>
      <c r="B142" s="46" t="s">
        <v>177</v>
      </c>
      <c r="C142" s="47" t="s">
        <v>116</v>
      </c>
      <c r="D142" s="47" t="s">
        <v>171</v>
      </c>
      <c r="E142" s="47" t="s">
        <v>29</v>
      </c>
      <c r="F142" s="47" t="s">
        <v>178</v>
      </c>
      <c r="G142" s="47" t="s">
        <v>83</v>
      </c>
      <c r="H142" s="47" t="s">
        <v>31</v>
      </c>
      <c r="I142" s="47" t="s">
        <v>32</v>
      </c>
      <c r="J142" s="47" t="s">
        <v>67</v>
      </c>
      <c r="K142" s="48" t="s">
        <v>117</v>
      </c>
      <c r="L142" s="49"/>
      <c r="M142" s="49"/>
      <c r="N142" s="49"/>
    </row>
    <row r="143" spans="1:14" s="3" customFormat="1" ht="96.75" hidden="1" customHeight="1" x14ac:dyDescent="0.35">
      <c r="A143" s="38"/>
      <c r="B143" s="46" t="s">
        <v>182</v>
      </c>
      <c r="C143" s="47" t="s">
        <v>183</v>
      </c>
      <c r="D143" s="47" t="s">
        <v>171</v>
      </c>
      <c r="E143" s="47" t="s">
        <v>29</v>
      </c>
      <c r="F143" s="47" t="s">
        <v>178</v>
      </c>
      <c r="G143" s="47" t="s">
        <v>184</v>
      </c>
      <c r="H143" s="47" t="s">
        <v>31</v>
      </c>
      <c r="I143" s="47" t="s">
        <v>32</v>
      </c>
      <c r="J143" s="47" t="s">
        <v>67</v>
      </c>
      <c r="K143" s="48" t="s">
        <v>185</v>
      </c>
      <c r="L143" s="49"/>
      <c r="M143" s="49"/>
      <c r="N143" s="49"/>
    </row>
    <row r="144" spans="1:14" s="3" customFormat="1" ht="96.75" hidden="1" customHeight="1" x14ac:dyDescent="0.35">
      <c r="A144" s="38"/>
      <c r="B144" s="46" t="s">
        <v>200</v>
      </c>
      <c r="C144" s="47" t="s">
        <v>113</v>
      </c>
      <c r="D144" s="47" t="s">
        <v>171</v>
      </c>
      <c r="E144" s="47" t="s">
        <v>29</v>
      </c>
      <c r="F144" s="47" t="s">
        <v>201</v>
      </c>
      <c r="G144" s="47" t="s">
        <v>181</v>
      </c>
      <c r="H144" s="47" t="s">
        <v>31</v>
      </c>
      <c r="I144" s="47" t="s">
        <v>32</v>
      </c>
      <c r="J144" s="47" t="s">
        <v>67</v>
      </c>
      <c r="K144" s="48" t="s">
        <v>114</v>
      </c>
      <c r="L144" s="49"/>
      <c r="M144" s="49"/>
      <c r="N144" s="49"/>
    </row>
    <row r="145" spans="1:14" s="3" customFormat="1" ht="96.75" hidden="1" customHeight="1" x14ac:dyDescent="0.35">
      <c r="A145" s="38"/>
      <c r="B145" s="46" t="s">
        <v>197</v>
      </c>
      <c r="C145" s="47" t="s">
        <v>113</v>
      </c>
      <c r="D145" s="47" t="s">
        <v>171</v>
      </c>
      <c r="E145" s="47" t="s">
        <v>29</v>
      </c>
      <c r="F145" s="47" t="s">
        <v>198</v>
      </c>
      <c r="G145" s="47" t="s">
        <v>181</v>
      </c>
      <c r="H145" s="47" t="s">
        <v>31</v>
      </c>
      <c r="I145" s="47" t="s">
        <v>32</v>
      </c>
      <c r="J145" s="47" t="s">
        <v>67</v>
      </c>
      <c r="K145" s="48" t="s">
        <v>199</v>
      </c>
      <c r="L145" s="49"/>
      <c r="M145" s="49"/>
      <c r="N145" s="49"/>
    </row>
    <row r="146" spans="1:14" s="19" customFormat="1" ht="29.25" hidden="1" customHeight="1" x14ac:dyDescent="0.35">
      <c r="A146" s="50"/>
      <c r="B146" s="51"/>
      <c r="C146" s="52"/>
      <c r="D146" s="52"/>
      <c r="E146" s="52"/>
      <c r="F146" s="52"/>
      <c r="G146" s="52"/>
      <c r="H146" s="52"/>
      <c r="I146" s="52"/>
      <c r="J146" s="52"/>
      <c r="K146" s="50"/>
      <c r="L146" s="53">
        <f>SUM(L131:L145)</f>
        <v>679822</v>
      </c>
      <c r="M146" s="53">
        <f t="shared" ref="M146:N146" si="2">SUM(M131:M145)</f>
        <v>740202</v>
      </c>
      <c r="N146" s="53">
        <f t="shared" si="2"/>
        <v>804789</v>
      </c>
    </row>
    <row r="147" spans="1:14" s="3" customFormat="1" ht="29.25" customHeight="1" x14ac:dyDescent="0.35">
      <c r="A147" s="70" t="s">
        <v>19</v>
      </c>
      <c r="B147" s="71"/>
      <c r="C147" s="71"/>
      <c r="D147" s="71"/>
      <c r="E147" s="71"/>
      <c r="F147" s="71"/>
      <c r="G147" s="71"/>
      <c r="H147" s="71"/>
      <c r="I147" s="71"/>
      <c r="J147" s="71"/>
      <c r="K147" s="72"/>
      <c r="L147" s="54">
        <f>L146+L130</f>
        <v>13161584</v>
      </c>
      <c r="M147" s="54">
        <f>M146+M130</f>
        <v>13734834.705000002</v>
      </c>
      <c r="N147" s="54">
        <f>N146+N130</f>
        <v>14343218.60048</v>
      </c>
    </row>
    <row r="148" spans="1:14" s="3" customFormat="1" ht="28.5" customHeight="1" x14ac:dyDescent="0.35">
      <c r="A148" s="34"/>
      <c r="B148" s="24"/>
      <c r="C148" s="7"/>
      <c r="D148" s="8"/>
      <c r="E148" s="8"/>
      <c r="F148" s="8"/>
      <c r="G148" s="8"/>
      <c r="H148" s="8"/>
      <c r="I148" s="8"/>
      <c r="J148" s="8"/>
      <c r="K148" s="8"/>
      <c r="L148" s="8"/>
      <c r="M148" s="8"/>
    </row>
    <row r="149" spans="1:14" s="3" customFormat="1" ht="33.75" customHeight="1" x14ac:dyDescent="0.45">
      <c r="A149" s="64" t="s">
        <v>205</v>
      </c>
      <c r="B149" s="64"/>
      <c r="C149" s="13"/>
      <c r="D149" s="14"/>
      <c r="E149" s="13"/>
      <c r="F149" s="15"/>
      <c r="G149" s="16"/>
      <c r="I149" s="17"/>
      <c r="K149" s="17"/>
      <c r="L149" s="8"/>
      <c r="M149" s="73" t="s">
        <v>206</v>
      </c>
      <c r="N149" s="73"/>
    </row>
    <row r="150" spans="1:14" s="3" customFormat="1" ht="35.25" customHeight="1" x14ac:dyDescent="0.35">
      <c r="A150" s="35"/>
      <c r="B150" s="25"/>
      <c r="C150" s="7"/>
      <c r="E150" s="7"/>
      <c r="F150" s="12"/>
      <c r="H150" s="8"/>
      <c r="I150" s="8"/>
      <c r="J150" s="12"/>
      <c r="K150" s="6"/>
      <c r="L150" s="6"/>
      <c r="M150" s="6"/>
    </row>
    <row r="153" spans="1:14" x14ac:dyDescent="0.35">
      <c r="L153" s="36"/>
      <c r="M153" s="36"/>
      <c r="N153" s="36"/>
    </row>
    <row r="155" spans="1:14" x14ac:dyDescent="0.35">
      <c r="L155" s="36"/>
      <c r="M155" s="36"/>
      <c r="N155" s="36"/>
    </row>
  </sheetData>
  <mergeCells count="31">
    <mergeCell ref="A149:B149"/>
    <mergeCell ref="A1:M1"/>
    <mergeCell ref="A5:M5"/>
    <mergeCell ref="A8:E8"/>
    <mergeCell ref="F8:L8"/>
    <mergeCell ref="A9:E9"/>
    <mergeCell ref="F9:L9"/>
    <mergeCell ref="M15:M16"/>
    <mergeCell ref="A130:K130"/>
    <mergeCell ref="A147:K147"/>
    <mergeCell ref="J15:J16"/>
    <mergeCell ref="L15:L16"/>
    <mergeCell ref="G15:G16"/>
    <mergeCell ref="H15:H16"/>
    <mergeCell ref="M149:N149"/>
    <mergeCell ref="N15:N16"/>
    <mergeCell ref="A10:E10"/>
    <mergeCell ref="F10:L10"/>
    <mergeCell ref="A12:A16"/>
    <mergeCell ref="B12:B13"/>
    <mergeCell ref="C12:J13"/>
    <mergeCell ref="K12:K16"/>
    <mergeCell ref="L12:N13"/>
    <mergeCell ref="B14:B16"/>
    <mergeCell ref="C14:C16"/>
    <mergeCell ref="D14:H14"/>
    <mergeCell ref="I14:J14"/>
    <mergeCell ref="D15:D16"/>
    <mergeCell ref="E15:E16"/>
    <mergeCell ref="F15:F16"/>
    <mergeCell ref="I15:I16"/>
  </mergeCells>
  <pageMargins left="0.43307086614173229" right="0.23622047244094491" top="0.15748031496062992" bottom="0.15748031496062992" header="0.15748031496062992" footer="0.15748031496062992"/>
  <pageSetup paperSize="9" scale="32" fitToHeight="0" orientation="landscape" r:id="rId1"/>
  <headerFooter differentFirst="1"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2024-10-29T04:26:45Z</dcterms:modified>
</cp:coreProperties>
</file>